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95742DC0-15AE-443A-AE7D-113A14F9A79F}" xr6:coauthVersionLast="36" xr6:coauthVersionMax="36" xr10:uidLastSave="{00000000-0000-0000-0000-000000000000}"/>
  <bookViews>
    <workbookView xWindow="0" yWindow="0" windowWidth="28800" windowHeight="11325" tabRatio="794" firstSheet="2"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4. паспортбюджет" sheetId="4" r:id="rId4"/>
    <sheet name="3.2 паспорт Техсостояние ЛЭП" sheetId="5" r:id="rId5"/>
    <sheet name="3.3 паспорт описание" sheetId="6" r:id="rId6"/>
    <sheet name="3.4. Паспорт надежность" sheetId="7" state="hidden"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5">'3.3 паспорт описание'!$21:$21</definedName>
    <definedName name="Print_Titles" localSheetId="3">'4.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4" hidden="1">'3.2 паспорт Техсостояние ЛЭП'!$A$1:$AA$25</definedName>
    <definedName name="Z_CF0946A5_1203_41F9_A9E6_036BE6A7C01A_.wvu.PrintArea" localSheetId="5" hidden="1">'3.3 паспорт описание'!$A$1:$C$30</definedName>
    <definedName name="Z_CF0946A5_1203_41F9_A9E6_036BE6A7C01A_.wvu.PrintArea" localSheetId="6" hidden="1">'3.4. Паспорт надежность'!$A$1:$Z$33</definedName>
    <definedName name="Z_CF0946A5_1203_41F9_A9E6_036BE6A7C01A_.wvu.PrintArea" localSheetId="3"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5" hidden="1">'3.3 паспорт описание'!$21:$21</definedName>
    <definedName name="Z_CF0946A5_1203_41F9_A9E6_036BE6A7C01A_.wvu.PrintTitles" localSheetId="3"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4" hidden="1">'3.2 паспорт Техсостояние ЛЭП'!$A$1:$AA$25</definedName>
    <definedName name="Z_DB235EA4_3705_48E8_A48C_DC26CC3B08C9_.wvu.PrintArea" localSheetId="5" hidden="1">'3.3 паспорт описание'!$A$1:$C$30</definedName>
    <definedName name="Z_DB235EA4_3705_48E8_A48C_DC26CC3B08C9_.wvu.PrintArea" localSheetId="6" hidden="1">'3.4. Паспорт надежность'!$A$1:$Z$33</definedName>
    <definedName name="Z_DB235EA4_3705_48E8_A48C_DC26CC3B08C9_.wvu.PrintArea" localSheetId="3"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5" hidden="1">'3.3 паспорт описание'!$21:$21</definedName>
    <definedName name="Z_DB235EA4_3705_48E8_A48C_DC26CC3B08C9_.wvu.PrintTitles" localSheetId="3"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4" hidden="1">'3.2 паспорт Техсостояние ЛЭП'!$A$1:$AA$25</definedName>
    <definedName name="Z_FA75C9EC_37CB_4B1C_97FF_4A2AB53A001A_.wvu.PrintArea" localSheetId="5" hidden="1">'3.3 паспорт описание'!$A$1:$C$30</definedName>
    <definedName name="Z_FA75C9EC_37CB_4B1C_97FF_4A2AB53A001A_.wvu.PrintArea" localSheetId="6" hidden="1">'3.4. Паспорт надежность'!$A$1:$Z$33</definedName>
    <definedName name="Z_FA75C9EC_37CB_4B1C_97FF_4A2AB53A001A_.wvu.PrintArea" localSheetId="3"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5" hidden="1">'3.3 паспорт описание'!$21:$21</definedName>
    <definedName name="Z_FA75C9EC_37CB_4B1C_97FF_4A2AB53A001A_.wvu.PrintTitles" localSheetId="3"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3">'4.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C25" i="6" l="1"/>
  <c r="B27" i="12"/>
  <c r="B29" i="12"/>
  <c r="B30" i="12" s="1"/>
  <c r="B32" i="12" s="1"/>
  <c r="B33" i="12" s="1"/>
  <c r="B35" i="12" s="1"/>
  <c r="C52" i="10" l="1"/>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T52" i="10"/>
  <c r="T51" i="10"/>
  <c r="T43" i="10"/>
  <c r="T35" i="10"/>
  <c r="T30" i="10"/>
  <c r="T24" i="10"/>
  <c r="V24" i="10" l="1"/>
  <c r="B83" i="12"/>
  <c r="B81" i="12"/>
  <c r="B58" i="12"/>
  <c r="B41" i="12"/>
  <c r="B25" i="12"/>
  <c r="B23" i="12"/>
  <c r="B22" i="12"/>
  <c r="A15" i="12"/>
  <c r="B21" i="12" s="1"/>
  <c r="A12" i="12"/>
  <c r="A9" i="12"/>
  <c r="A5" i="12"/>
  <c r="P25" i="1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J25" i="11"/>
  <c r="K25" i="11" s="1"/>
  <c r="L25" i="11" s="1"/>
  <c r="M25" i="11" s="1"/>
  <c r="N25" i="11" s="1"/>
  <c r="O25" i="11" s="1"/>
  <c r="I25" i="11"/>
  <c r="H25" i="11"/>
  <c r="G25" i="11"/>
  <c r="F25" i="11"/>
  <c r="A15" i="11"/>
  <c r="A12" i="11"/>
  <c r="A9" i="11"/>
  <c r="A5" i="11"/>
  <c r="AO64" i="10"/>
  <c r="AN64" i="10"/>
  <c r="D64" i="10"/>
  <c r="C64" i="10"/>
  <c r="AO63" i="10"/>
  <c r="AN63" i="10"/>
  <c r="D63" i="10"/>
  <c r="C63" i="10"/>
  <c r="AO62" i="10"/>
  <c r="AN62" i="10"/>
  <c r="D62" i="10"/>
  <c r="C62" i="10"/>
  <c r="AO61" i="10"/>
  <c r="AN61" i="10"/>
  <c r="D61" i="10"/>
  <c r="C61" i="10"/>
  <c r="AO60" i="10"/>
  <c r="AN60" i="10"/>
  <c r="D60" i="10"/>
  <c r="C60" i="10"/>
  <c r="AO59" i="10"/>
  <c r="AN59" i="10"/>
  <c r="D59" i="10"/>
  <c r="C59" i="10"/>
  <c r="AO58" i="10"/>
  <c r="AN58" i="10"/>
  <c r="D58" i="10"/>
  <c r="C58" i="10"/>
  <c r="AO57" i="10"/>
  <c r="AN57" i="10"/>
  <c r="F57" i="10"/>
  <c r="D57" i="10"/>
  <c r="C57" i="10"/>
  <c r="AO56" i="10"/>
  <c r="AN56" i="10"/>
  <c r="D56" i="10"/>
  <c r="C56" i="10"/>
  <c r="AO55" i="10"/>
  <c r="AN55" i="10"/>
  <c r="D55" i="10"/>
  <c r="C55" i="10"/>
  <c r="AO54" i="10"/>
  <c r="AN54" i="10"/>
  <c r="D54" i="10"/>
  <c r="C54" i="10"/>
  <c r="AO53" i="10"/>
  <c r="AN53" i="10"/>
  <c r="D53" i="10"/>
  <c r="C53" i="10"/>
  <c r="V52" i="10"/>
  <c r="V51" i="10" s="1"/>
  <c r="P50" i="10"/>
  <c r="P52" i="10" s="1"/>
  <c r="AO49" i="10"/>
  <c r="AN49" i="10"/>
  <c r="D49" i="10"/>
  <c r="AO48" i="10"/>
  <c r="AN48" i="10"/>
  <c r="D48" i="10"/>
  <c r="AO47" i="10"/>
  <c r="AN47" i="10"/>
  <c r="D47" i="10"/>
  <c r="AO46" i="10"/>
  <c r="AN46" i="10"/>
  <c r="D46" i="10"/>
  <c r="AO45" i="10"/>
  <c r="AN45" i="10"/>
  <c r="D45" i="10"/>
  <c r="AO44" i="10"/>
  <c r="AN44" i="10"/>
  <c r="D44" i="10"/>
  <c r="AM43" i="10"/>
  <c r="AL43" i="10"/>
  <c r="AK43" i="10"/>
  <c r="AJ43" i="10"/>
  <c r="AI43" i="10"/>
  <c r="AH43" i="10"/>
  <c r="AG43" i="10"/>
  <c r="AF43" i="10"/>
  <c r="AE43" i="10"/>
  <c r="AD43" i="10"/>
  <c r="AC43" i="10"/>
  <c r="AB43" i="10"/>
  <c r="AA43" i="10"/>
  <c r="Z43" i="10"/>
  <c r="Y43" i="10"/>
  <c r="X43" i="10"/>
  <c r="W43" i="10"/>
  <c r="V43" i="10"/>
  <c r="U43" i="10"/>
  <c r="S43" i="10"/>
  <c r="Q43" i="10"/>
  <c r="O43" i="10"/>
  <c r="N43" i="10"/>
  <c r="M43" i="10"/>
  <c r="L43" i="10"/>
  <c r="K43" i="10"/>
  <c r="J43" i="10"/>
  <c r="I43" i="10"/>
  <c r="H43" i="10"/>
  <c r="G43" i="10"/>
  <c r="AO42" i="10"/>
  <c r="AN42" i="10"/>
  <c r="D42" i="10"/>
  <c r="AO41" i="10"/>
  <c r="AN41" i="10"/>
  <c r="D41" i="10"/>
  <c r="AO40" i="10"/>
  <c r="AN40" i="10"/>
  <c r="D40" i="10"/>
  <c r="AO39" i="10"/>
  <c r="AN39" i="10"/>
  <c r="D39" i="10"/>
  <c r="AO38" i="10"/>
  <c r="AN38" i="10"/>
  <c r="D38" i="10"/>
  <c r="AO37" i="10"/>
  <c r="AN37" i="10"/>
  <c r="D37" i="10"/>
  <c r="AO36" i="10"/>
  <c r="AN36" i="10"/>
  <c r="D36" i="10"/>
  <c r="AM35" i="10"/>
  <c r="AL35" i="10"/>
  <c r="AK35" i="10"/>
  <c r="AJ35" i="10"/>
  <c r="AI35" i="10"/>
  <c r="AH35" i="10"/>
  <c r="AG35" i="10"/>
  <c r="AF35" i="10"/>
  <c r="AE35" i="10"/>
  <c r="AD35" i="10"/>
  <c r="AC35" i="10"/>
  <c r="AB35" i="10"/>
  <c r="AA35" i="10"/>
  <c r="Z35" i="10"/>
  <c r="Y35" i="10"/>
  <c r="X35" i="10"/>
  <c r="W35" i="10"/>
  <c r="V35" i="10"/>
  <c r="U35" i="10"/>
  <c r="S35" i="10"/>
  <c r="R35" i="10"/>
  <c r="Q35" i="10"/>
  <c r="P35" i="10"/>
  <c r="O35" i="10"/>
  <c r="N35" i="10"/>
  <c r="D35" i="10" s="1"/>
  <c r="M35" i="10"/>
  <c r="L35" i="10"/>
  <c r="K35" i="10"/>
  <c r="J35" i="10"/>
  <c r="I35" i="10"/>
  <c r="H35" i="10"/>
  <c r="G35" i="10"/>
  <c r="E35" i="10"/>
  <c r="AO34" i="10"/>
  <c r="AN34" i="10"/>
  <c r="D34" i="10"/>
  <c r="AO33" i="10"/>
  <c r="AN33" i="10"/>
  <c r="AN30" i="10" s="1"/>
  <c r="D33" i="10"/>
  <c r="AO32" i="10"/>
  <c r="AN32" i="10"/>
  <c r="D32" i="10"/>
  <c r="E32" i="10" s="1"/>
  <c r="AO31" i="10"/>
  <c r="AN31" i="10"/>
  <c r="D31" i="10"/>
  <c r="AM30" i="10"/>
  <c r="AL30" i="10"/>
  <c r="AK30" i="10"/>
  <c r="AJ30" i="10"/>
  <c r="AI30" i="10"/>
  <c r="AH30" i="10"/>
  <c r="AG30" i="10"/>
  <c r="AF30" i="10"/>
  <c r="AE30" i="10"/>
  <c r="AD30" i="10"/>
  <c r="AC30" i="10"/>
  <c r="AB30" i="10"/>
  <c r="AA30" i="10"/>
  <c r="Z30" i="10"/>
  <c r="Y30" i="10"/>
  <c r="X30" i="10"/>
  <c r="W30" i="10"/>
  <c r="V30" i="10"/>
  <c r="D30" i="10" s="1"/>
  <c r="C49" i="1" s="1"/>
  <c r="U30" i="10"/>
  <c r="S30" i="10"/>
  <c r="R30" i="10"/>
  <c r="Q30" i="10"/>
  <c r="P30" i="10"/>
  <c r="O30" i="10"/>
  <c r="N30" i="10"/>
  <c r="M30" i="10"/>
  <c r="L30" i="10"/>
  <c r="K30" i="10"/>
  <c r="J30" i="10"/>
  <c r="I30" i="10"/>
  <c r="H30" i="10"/>
  <c r="AO29" i="10"/>
  <c r="AN29" i="10"/>
  <c r="D29" i="10"/>
  <c r="AO28" i="10"/>
  <c r="AN28" i="10"/>
  <c r="D28" i="10"/>
  <c r="AO27" i="10"/>
  <c r="AN27" i="10"/>
  <c r="D27" i="10"/>
  <c r="AO26" i="10"/>
  <c r="AN26" i="10"/>
  <c r="D26" i="10"/>
  <c r="AO25" i="10"/>
  <c r="AN25" i="10"/>
  <c r="D25" i="10"/>
  <c r="AM24" i="10"/>
  <c r="AL24" i="10"/>
  <c r="AK24" i="10"/>
  <c r="AJ24" i="10"/>
  <c r="AI24" i="10"/>
  <c r="AH24" i="10"/>
  <c r="AG24" i="10"/>
  <c r="AF24" i="10"/>
  <c r="AE24" i="10"/>
  <c r="AD24" i="10"/>
  <c r="AC24" i="10"/>
  <c r="AB24" i="10"/>
  <c r="AA24" i="10"/>
  <c r="Z24" i="10"/>
  <c r="Y24" i="10"/>
  <c r="X24" i="10"/>
  <c r="W24" i="10"/>
  <c r="D24" i="10"/>
  <c r="C48" i="1" s="1"/>
  <c r="U24" i="10"/>
  <c r="S24" i="10"/>
  <c r="R24" i="10"/>
  <c r="Q24" i="10"/>
  <c r="P24" i="10"/>
  <c r="O24" i="10"/>
  <c r="N24" i="10"/>
  <c r="M24" i="10"/>
  <c r="L24" i="10"/>
  <c r="K24" i="10"/>
  <c r="J24" i="10"/>
  <c r="AO24" i="10" s="1"/>
  <c r="I24" i="10"/>
  <c r="H24" i="10"/>
  <c r="G24" i="10"/>
  <c r="F23" i="10"/>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B23" i="10"/>
  <c r="C23" i="10" s="1"/>
  <c r="D23" i="10" s="1"/>
  <c r="E23" i="10" s="1"/>
  <c r="A14" i="10"/>
  <c r="A11" i="10"/>
  <c r="A8" i="10"/>
  <c r="A4" i="10"/>
  <c r="A15" i="9"/>
  <c r="A12" i="9"/>
  <c r="A9" i="9"/>
  <c r="F91" i="8"/>
  <c r="G91" i="8" s="1"/>
  <c r="H91" i="8" s="1"/>
  <c r="I91" i="8" s="1"/>
  <c r="J91" i="8" s="1"/>
  <c r="K91" i="8" s="1"/>
  <c r="E91" i="8"/>
  <c r="D91" i="8"/>
  <c r="C91" i="8"/>
  <c r="K82" i="8"/>
  <c r="J82" i="8"/>
  <c r="I82" i="8"/>
  <c r="H82" i="8"/>
  <c r="G82" i="8"/>
  <c r="F82" i="8"/>
  <c r="E82" i="8"/>
  <c r="D82" i="8"/>
  <c r="C82" i="8"/>
  <c r="B82" i="8"/>
  <c r="K80" i="8"/>
  <c r="J80" i="8"/>
  <c r="I80" i="8"/>
  <c r="H80" i="8"/>
  <c r="G80" i="8"/>
  <c r="F80" i="8"/>
  <c r="E80" i="8"/>
  <c r="D80" i="8"/>
  <c r="D76" i="8"/>
  <c r="C76" i="8"/>
  <c r="D75" i="8"/>
  <c r="C75" i="8"/>
  <c r="B74" i="8"/>
  <c r="B73" i="8" s="1"/>
  <c r="B85" i="8" s="1"/>
  <c r="B69" i="8"/>
  <c r="B77" i="8" s="1"/>
  <c r="K67" i="8"/>
  <c r="K76" i="8" s="1"/>
  <c r="J67" i="8"/>
  <c r="J76" i="8" s="1"/>
  <c r="I67" i="8"/>
  <c r="I76" i="8" s="1"/>
  <c r="H67" i="8"/>
  <c r="H76" i="8" s="1"/>
  <c r="G67" i="8"/>
  <c r="G76" i="8" s="1"/>
  <c r="F67" i="8"/>
  <c r="F76" i="8" s="1"/>
  <c r="E67" i="8"/>
  <c r="E76" i="8" s="1"/>
  <c r="D67" i="8"/>
  <c r="C67" i="8"/>
  <c r="J66" i="8"/>
  <c r="J68" i="8" s="1"/>
  <c r="J75" i="8" s="1"/>
  <c r="I66" i="8"/>
  <c r="I68" i="8" s="1"/>
  <c r="I75" i="8" s="1"/>
  <c r="H66" i="8"/>
  <c r="H68" i="8" s="1"/>
  <c r="G66" i="8"/>
  <c r="G68" i="8" s="1"/>
  <c r="D66" i="8"/>
  <c r="D68" i="8" s="1"/>
  <c r="C66" i="8"/>
  <c r="C68" i="8" s="1"/>
  <c r="B66" i="8"/>
  <c r="B68" i="8" s="1"/>
  <c r="B70" i="8" s="1"/>
  <c r="B71" i="8" s="1"/>
  <c r="K60" i="8"/>
  <c r="K66" i="8" s="1"/>
  <c r="J60" i="8"/>
  <c r="I60" i="8"/>
  <c r="H60" i="8"/>
  <c r="G60" i="8"/>
  <c r="F60" i="8"/>
  <c r="F66" i="8" s="1"/>
  <c r="F68" i="8" s="1"/>
  <c r="E60" i="8"/>
  <c r="E66" i="8" s="1"/>
  <c r="E68" i="8" s="1"/>
  <c r="D60" i="8"/>
  <c r="C60" i="8"/>
  <c r="B60" i="8"/>
  <c r="B59" i="8"/>
  <c r="B67" i="8" s="1"/>
  <c r="B76" i="8" s="1"/>
  <c r="D58" i="8"/>
  <c r="D74" i="8" s="1"/>
  <c r="C58" i="8"/>
  <c r="C74" i="8" s="1"/>
  <c r="D73" i="8" s="1"/>
  <c r="D85" i="8" s="1"/>
  <c r="C56" i="8"/>
  <c r="C69" i="8" s="1"/>
  <c r="B56" i="8"/>
  <c r="C53" i="8"/>
  <c r="D53" i="8" s="1"/>
  <c r="E53" i="8" s="1"/>
  <c r="D52" i="8"/>
  <c r="C52" i="8"/>
  <c r="B52" i="8"/>
  <c r="K50" i="8"/>
  <c r="J50" i="8"/>
  <c r="I50" i="8"/>
  <c r="H50" i="8"/>
  <c r="G50" i="8"/>
  <c r="F50" i="8"/>
  <c r="E50" i="8"/>
  <c r="D50" i="8"/>
  <c r="C50" i="8"/>
  <c r="B50" i="8"/>
  <c r="B49" i="8"/>
  <c r="C49" i="8" s="1"/>
  <c r="D49" i="8" s="1"/>
  <c r="E49" i="8" s="1"/>
  <c r="F49" i="8" s="1"/>
  <c r="G49" i="8" s="1"/>
  <c r="H49" i="8" s="1"/>
  <c r="I49" i="8" s="1"/>
  <c r="J49" i="8" s="1"/>
  <c r="K49" i="8" s="1"/>
  <c r="D47" i="8"/>
  <c r="C47" i="8"/>
  <c r="B47" i="8"/>
  <c r="B45" i="8"/>
  <c r="B36" i="8"/>
  <c r="A15" i="8"/>
  <c r="A12" i="8"/>
  <c r="A9" i="8"/>
  <c r="A7" i="8"/>
  <c r="A5" i="8"/>
  <c r="A14" i="7"/>
  <c r="A11" i="7"/>
  <c r="A8" i="7"/>
  <c r="A4" i="7"/>
  <c r="A15" i="6"/>
  <c r="A12" i="6"/>
  <c r="A9" i="6"/>
  <c r="A5" i="6"/>
  <c r="E15" i="5"/>
  <c r="E12" i="5"/>
  <c r="E9" i="5"/>
  <c r="A5" i="5"/>
  <c r="A15" i="4"/>
  <c r="A12" i="4"/>
  <c r="A9" i="4"/>
  <c r="A5" i="4"/>
  <c r="A16" i="3"/>
  <c r="A13" i="3"/>
  <c r="A10" i="3"/>
  <c r="A6" i="3"/>
  <c r="A14" i="2"/>
  <c r="A11" i="2"/>
  <c r="A8" i="2"/>
  <c r="A4" i="2"/>
  <c r="A5" i="9" s="1"/>
  <c r="AN35" i="10" l="1"/>
  <c r="B80" i="8"/>
  <c r="C80" i="8"/>
  <c r="G75" i="8"/>
  <c r="C77" i="8"/>
  <c r="C70" i="8"/>
  <c r="H75" i="8"/>
  <c r="E75" i="8"/>
  <c r="E70" i="8"/>
  <c r="F75" i="8"/>
  <c r="E56" i="8"/>
  <c r="E69" i="8" s="1"/>
  <c r="E77" i="8" s="1"/>
  <c r="F53" i="8"/>
  <c r="AN24" i="10"/>
  <c r="B72" i="8"/>
  <c r="B46" i="8"/>
  <c r="D56" i="8"/>
  <c r="D69" i="8" s="1"/>
  <c r="C73" i="8"/>
  <c r="C85" i="8" s="1"/>
  <c r="AO35" i="10"/>
  <c r="P51" i="10"/>
  <c r="AN52" i="10"/>
  <c r="K68" i="8"/>
  <c r="B80" i="12"/>
  <c r="E58" i="8"/>
  <c r="B75" i="8"/>
  <c r="B83" i="8" s="1"/>
  <c r="AO30" i="10"/>
  <c r="R50" i="10"/>
  <c r="C83" i="8"/>
  <c r="C86" i="8" s="1"/>
  <c r="P43" i="10"/>
  <c r="AN50" i="10"/>
  <c r="AN43" i="10" s="1"/>
  <c r="AN51" i="10" l="1"/>
  <c r="C71" i="8"/>
  <c r="C72" i="8"/>
  <c r="B64" i="12"/>
  <c r="B43" i="12"/>
  <c r="B60" i="12"/>
  <c r="B38" i="12"/>
  <c r="B72" i="12"/>
  <c r="B55" i="12"/>
  <c r="B34" i="12"/>
  <c r="B51" i="12"/>
  <c r="B68" i="12"/>
  <c r="B47" i="12"/>
  <c r="F56" i="8"/>
  <c r="F69" i="8" s="1"/>
  <c r="G53" i="8"/>
  <c r="E71" i="8"/>
  <c r="E72" i="8" s="1"/>
  <c r="E47" i="8"/>
  <c r="E52" i="8"/>
  <c r="E74" i="8"/>
  <c r="F58" i="8"/>
  <c r="R52" i="10"/>
  <c r="D50" i="10"/>
  <c r="AO50" i="10"/>
  <c r="R43" i="10"/>
  <c r="B82" i="12"/>
  <c r="B84" i="8"/>
  <c r="B89" i="8" s="1"/>
  <c r="C88" i="8"/>
  <c r="B88" i="8"/>
  <c r="B86" i="8"/>
  <c r="C84" i="8"/>
  <c r="C89" i="8" s="1"/>
  <c r="K75" i="8"/>
  <c r="D77" i="8"/>
  <c r="D83" i="8" s="1"/>
  <c r="D86" i="8" s="1"/>
  <c r="D70" i="8"/>
  <c r="E83" i="8"/>
  <c r="G56" i="8" l="1"/>
  <c r="G69" i="8" s="1"/>
  <c r="H53" i="8"/>
  <c r="B87" i="8"/>
  <c r="B90" i="8" s="1"/>
  <c r="D87" i="8"/>
  <c r="C87" i="8"/>
  <c r="AO43" i="10"/>
  <c r="D43" i="10"/>
  <c r="F77" i="8"/>
  <c r="F83" i="8" s="1"/>
  <c r="F70" i="8"/>
  <c r="F84" i="8"/>
  <c r="D71" i="8"/>
  <c r="D72" i="8"/>
  <c r="E88" i="8"/>
  <c r="E73" i="8"/>
  <c r="E85" i="8" s="1"/>
  <c r="E86" i="8" s="1"/>
  <c r="D84" i="8"/>
  <c r="D89" i="8" s="1"/>
  <c r="E84" i="8"/>
  <c r="D88" i="8"/>
  <c r="R51" i="10"/>
  <c r="AO52" i="10"/>
  <c r="D52" i="10"/>
  <c r="F52" i="8"/>
  <c r="F47" i="8"/>
  <c r="G58" i="8"/>
  <c r="F74" i="8"/>
  <c r="E89" i="8" l="1"/>
  <c r="F89" i="8"/>
  <c r="D90" i="8"/>
  <c r="E87" i="8"/>
  <c r="E90" i="8" s="1"/>
  <c r="F72" i="8"/>
  <c r="F71" i="8"/>
  <c r="D51" i="10"/>
  <c r="AO51" i="10"/>
  <c r="G73" i="8"/>
  <c r="G85" i="8" s="1"/>
  <c r="G52" i="8"/>
  <c r="G47" i="8"/>
  <c r="H58" i="8"/>
  <c r="G74" i="8"/>
  <c r="F73" i="8"/>
  <c r="F85" i="8" s="1"/>
  <c r="F86" i="8" s="1"/>
  <c r="F88" i="8"/>
  <c r="I53" i="8"/>
  <c r="H56" i="8"/>
  <c r="H69" i="8" s="1"/>
  <c r="C90" i="8"/>
  <c r="G77" i="8"/>
  <c r="G83" i="8" s="1"/>
  <c r="G84" i="8" s="1"/>
  <c r="G89" i="8" s="1"/>
  <c r="G70" i="8"/>
  <c r="F87" i="8" l="1"/>
  <c r="F90" i="8" s="1"/>
  <c r="G87" i="8"/>
  <c r="G90" i="8" s="1"/>
  <c r="J53" i="8"/>
  <c r="I56" i="8"/>
  <c r="I69" i="8" s="1"/>
  <c r="G71" i="8"/>
  <c r="G72" i="8" s="1"/>
  <c r="I58" i="8"/>
  <c r="H74" i="8"/>
  <c r="H47" i="8"/>
  <c r="H52" i="8"/>
  <c r="G86" i="8"/>
  <c r="G88" i="8"/>
  <c r="H77" i="8"/>
  <c r="H83" i="8" s="1"/>
  <c r="H70" i="8"/>
  <c r="H73" i="8"/>
  <c r="H85" i="8" s="1"/>
  <c r="H86" i="8" l="1"/>
  <c r="H88" i="8"/>
  <c r="H84" i="8"/>
  <c r="H89" i="8" s="1"/>
  <c r="I74" i="8"/>
  <c r="J58" i="8"/>
  <c r="I52" i="8"/>
  <c r="I47" i="8"/>
  <c r="I88" i="8"/>
  <c r="I77" i="8"/>
  <c r="I83" i="8" s="1"/>
  <c r="I84" i="8" s="1"/>
  <c r="I89" i="8" s="1"/>
  <c r="I70" i="8"/>
  <c r="H72" i="8"/>
  <c r="H71" i="8"/>
  <c r="J56" i="8"/>
  <c r="J69" i="8" s="1"/>
  <c r="K53" i="8"/>
  <c r="K56" i="8" s="1"/>
  <c r="K69" i="8" s="1"/>
  <c r="J74" i="8" l="1"/>
  <c r="J47" i="8"/>
  <c r="J52" i="8"/>
  <c r="K58" i="8"/>
  <c r="J73" i="8"/>
  <c r="J85" i="8" s="1"/>
  <c r="K77" i="8"/>
  <c r="K83" i="8" s="1"/>
  <c r="K70" i="8"/>
  <c r="I71" i="8"/>
  <c r="I72" i="8"/>
  <c r="J88" i="8"/>
  <c r="H87" i="8"/>
  <c r="H90" i="8" s="1"/>
  <c r="J77" i="8"/>
  <c r="J83" i="8" s="1"/>
  <c r="J70" i="8"/>
  <c r="I73" i="8"/>
  <c r="I85" i="8" s="1"/>
  <c r="I86" i="8" s="1"/>
  <c r="I87" i="8" l="1"/>
  <c r="I90" i="8" s="1"/>
  <c r="K88" i="8"/>
  <c r="K47" i="8"/>
  <c r="K74" i="8"/>
  <c r="K73" i="8" s="1"/>
  <c r="K85" i="8" s="1"/>
  <c r="K86" i="8" s="1"/>
  <c r="K87" i="8" s="1"/>
  <c r="K52" i="8"/>
  <c r="J71" i="8"/>
  <c r="J72" i="8"/>
  <c r="J86" i="8"/>
  <c r="J87" i="8" s="1"/>
  <c r="K84" i="8"/>
  <c r="J84" i="8"/>
  <c r="J89" i="8" s="1"/>
  <c r="K71" i="8"/>
  <c r="K72" i="8" s="1"/>
  <c r="K90" i="8" l="1"/>
  <c r="J90" i="8"/>
  <c r="K89" i="8"/>
</calcChain>
</file>

<file path=xl/sharedStrings.xml><?xml version="1.0" encoding="utf-8"?>
<sst xmlns="http://schemas.openxmlformats.org/spreadsheetml/2006/main" count="1045" uniqueCount="588">
  <si>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</si>
  <si>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</si>
  <si>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</si>
  <si>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</si>
  <si>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</si>
  <si>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</si>
  <si>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</si>
  <si>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</si>
  <si>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</si>
  <si>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</si>
  <si>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</si>
  <si>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</si>
  <si>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</si>
  <si>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</si>
  <si>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Создание, модернизация, техническое перевооружение систем инженерно-технического обеспечения зданий (сооружений)</t>
  </si>
  <si>
    <t>2</t>
  </si>
  <si>
    <t>Цели (указать укрупненные цели в соответствии с приложением ___)</t>
  </si>
  <si>
    <t xml:space="preserve">Выполнение мероприятий по соблюдению требований пожарной безопасности. </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</si>
  <si>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</si>
  <si>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</si>
  <si>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</si>
  <si>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</si>
  <si>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</si>
  <si>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</si>
  <si>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</si>
  <si>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</si>
  <si>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</si>
  <si>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</si>
  <si>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</si>
  <si>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</si>
  <si>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</si>
  <si>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</si>
  <si>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</si>
  <si>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</si>
  <si>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</si>
  <si>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</si>
  <si>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</si>
  <si>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</si>
  <si>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</si>
  <si>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</si>
  <si>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</si>
  <si>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</si>
  <si>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</si>
  <si>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</si>
  <si>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</si>
  <si>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</si>
  <si>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</si>
  <si>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</si>
  <si>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</si>
  <si>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</si>
  <si>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</si>
  <si>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</si>
  <si>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</si>
  <si>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</si>
  <si>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</si>
  <si>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</si>
  <si>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</si>
  <si>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</si>
  <si>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</si>
  <si>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</si>
  <si>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</si>
  <si>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</si>
  <si>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</si>
  <si>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</si>
  <si>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</si>
  <si>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</si>
  <si>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</si>
  <si>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</si>
  <si>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</si>
  <si>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</si>
  <si>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</si>
  <si>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</si>
  <si>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</si>
  <si>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</si>
  <si>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</si>
  <si>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</si>
  <si>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</si>
  <si>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</si>
  <si>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</si>
  <si>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</si>
  <si>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</si>
  <si>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</si>
  <si>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</si>
  <si>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</si>
  <si>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</si>
  <si>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</si>
  <si>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</si>
  <si>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</si>
  <si>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</si>
  <si>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</si>
  <si>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</si>
  <si>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</si>
  <si>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</si>
  <si>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</si>
  <si>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</si>
  <si>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</si>
  <si>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</si>
  <si>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</si>
  <si>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</si>
  <si>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</si>
  <si>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</si>
  <si>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</si>
  <si>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</si>
  <si>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</si>
  <si>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</si>
  <si>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</si>
  <si>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</si>
  <si>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</si>
  <si>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</si>
  <si>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</si>
  <si>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</si>
  <si>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</si>
  <si>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</si>
  <si>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</si>
  <si>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</si>
  <si>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</si>
  <si>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</si>
  <si>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</si>
  <si>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</si>
  <si>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</si>
  <si>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</si>
  <si>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</si>
  <si>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</si>
  <si>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</si>
  <si>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</si>
  <si>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</si>
  <si>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</si>
  <si>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</si>
  <si>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</si>
  <si>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</si>
  <si>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</si>
  <si>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</si>
  <si>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</si>
  <si>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</si>
  <si>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</si>
  <si>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</si>
  <si>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</si>
  <si>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</si>
  <si>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</si>
  <si>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</si>
  <si>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</si>
  <si>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</si>
  <si>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</si>
  <si>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</si>
  <si>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</si>
  <si>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</si>
  <si>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</si>
  <si>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</si>
  <si>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</si>
  <si>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</si>
  <si>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</si>
  <si>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</si>
  <si>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</si>
  <si>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</si>
  <si>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</si>
  <si>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</si>
  <si>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</si>
  <si>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Реализацией этого мероприятия является выполнение требований Приказа МЧС России от 31.07.2020 N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t>
  </si>
  <si>
    <t>Описание конкретных результатов реализации инвестиционного проекта</t>
  </si>
  <si>
    <t>Дооснащение автоматической установки охранно-пожарной сигнализации с выводом сигналов на центральный пульт ГЩУ и оперативное реагирование на автоматическое обнаружение пожара за время, необходимое для включения систем оповещения о пожаре в целях организации безопасной эвакуации людей, а также избежать травматизм и гибель людей</t>
  </si>
  <si>
    <t>Описание состава объектов ивнестиционной деятельности их количества и характеристик в отношении каждого такого объекта</t>
  </si>
  <si>
    <t>Автоматическая установка охранно-пожарной сигнализации в главном корпусе</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</si>
  <si>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</si>
  <si>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</si>
  <si>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I этап - разработка рабочей документации (в течение 60 рабочих дней с даты заключения договора); II этап - выполнение строительно-монтажных и пусконаладочных работ (в течение 90 рабочих дней с даты утверждения Заказчиком разработанной рабочей документации)</t>
  </si>
  <si>
    <t>Обоснование необходимости реализации инвестиционного проекта</t>
  </si>
  <si>
    <t>Выполнение требований Приказа МЧС России от 31.07.2020 N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</si>
  <si>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</si>
  <si>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</si>
  <si>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</si>
  <si>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</si>
  <si>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</si>
  <si>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</si>
  <si>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</si>
  <si>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</si>
  <si>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</si>
  <si>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</si>
  <si>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</si>
  <si>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</si>
  <si>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</si>
  <si>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</si>
  <si>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</si>
  <si>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</si>
  <si>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</si>
  <si>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</si>
  <si>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</si>
  <si>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</si>
  <si>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</si>
  <si>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</si>
  <si>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</si>
  <si>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</si>
  <si>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</si>
  <si>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</si>
  <si>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</si>
  <si>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</si>
  <si>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</si>
  <si>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</si>
  <si>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</si>
  <si>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</si>
  <si>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</si>
  <si>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</si>
  <si>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</si>
  <si>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</si>
  <si>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</si>
  <si>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</si>
  <si>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</si>
  <si>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</si>
  <si>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</si>
  <si>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</si>
  <si>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</si>
  <si>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</si>
  <si>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</si>
  <si>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</si>
  <si>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</si>
  <si>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</si>
  <si>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</si>
  <si>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</si>
  <si>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</si>
  <si>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</si>
  <si>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</si>
  <si>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</si>
  <si>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</si>
  <si>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</si>
  <si>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</si>
  <si>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</si>
  <si>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</si>
  <si>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</si>
  <si>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</si>
  <si>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</si>
  <si>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</si>
  <si>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</si>
  <si>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</si>
  <si>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</si>
  <si>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</si>
  <si>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</si>
  <si>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</si>
  <si>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</si>
  <si>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</si>
  <si>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</si>
  <si>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</si>
  <si>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</si>
  <si>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</si>
  <si>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</si>
  <si>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</si>
  <si>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</si>
  <si>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</si>
  <si>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</si>
  <si>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</si>
  <si>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</si>
  <si>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</si>
  <si>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</si>
  <si>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</si>
  <si>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</si>
  <si>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</si>
  <si>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</si>
  <si>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</si>
  <si>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</si>
  <si>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</si>
  <si>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</si>
  <si>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</si>
  <si>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</si>
  <si>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</si>
  <si>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</si>
  <si>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</si>
  <si>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</si>
  <si>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</si>
  <si>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</si>
  <si>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</si>
  <si>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</si>
  <si>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</si>
  <si>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</si>
  <si>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</si>
  <si>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</si>
  <si>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</si>
  <si>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</si>
  <si>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</si>
  <si>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</si>
  <si>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</si>
  <si>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</si>
  <si>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</si>
  <si>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</si>
  <si>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</si>
  <si>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</si>
  <si>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</si>
  <si>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</si>
  <si>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</si>
  <si>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</si>
  <si>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</si>
  <si>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</si>
  <si>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</si>
  <si>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</si>
  <si>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</si>
  <si>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</si>
  <si>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</si>
  <si>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</si>
  <si>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</si>
  <si>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</si>
  <si>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</si>
  <si>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</si>
  <si>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</si>
  <si>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</si>
  <si>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</si>
  <si>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</si>
  <si>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</si>
  <si>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</si>
  <si>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</si>
  <si>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</si>
  <si>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</si>
  <si>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</si>
  <si>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</si>
  <si>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</si>
  <si>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</si>
  <si>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</si>
  <si>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</si>
  <si>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</si>
  <si>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</si>
  <si>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</si>
  <si>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</si>
  <si>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</si>
  <si>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</si>
  <si>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</si>
  <si>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</si>
  <si>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</si>
  <si>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</si>
  <si>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</si>
  <si>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</si>
  <si>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</si>
  <si>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</si>
  <si>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</si>
  <si>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</si>
  <si>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</si>
  <si>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</si>
  <si>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</si>
  <si>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</si>
  <si>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</si>
  <si>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</si>
  <si>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</si>
  <si>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</si>
  <si>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</si>
  <si>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</si>
  <si>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</si>
  <si>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</si>
  <si>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</si>
  <si>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</si>
  <si>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</si>
  <si>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</si>
  <si>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</si>
  <si>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</si>
  <si>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</si>
  <si>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</si>
  <si>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</si>
  <si>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</si>
  <si>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</si>
  <si>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</si>
  <si>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</si>
  <si>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</si>
  <si>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</si>
  <si>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</si>
  <si>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</si>
  <si>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</si>
  <si>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</si>
  <si>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</si>
  <si>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</si>
  <si>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</si>
  <si>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</si>
  <si>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</si>
  <si>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</si>
  <si>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</si>
  <si>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</si>
  <si>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</si>
  <si>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</si>
  <si>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</si>
  <si>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</si>
  <si>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</si>
  <si>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</si>
  <si>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</si>
  <si>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</si>
  <si>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</si>
  <si>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</si>
  <si>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</si>
  <si>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</si>
  <si>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</si>
  <si>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</si>
  <si>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</si>
  <si>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</si>
  <si>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</si>
  <si>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</si>
  <si>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</si>
  <si>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</si>
  <si>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</si>
  <si>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</si>
  <si>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</si>
  <si>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</si>
  <si>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</si>
  <si>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</si>
  <si>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</si>
  <si>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</si>
  <si>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</si>
  <si>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</si>
  <si>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</si>
  <si>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</si>
  <si>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</si>
  <si>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</si>
  <si>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</si>
  <si>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</si>
  <si>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</si>
  <si>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</si>
  <si>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</si>
  <si>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</si>
  <si>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</si>
  <si>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по состоянию на 01.01.2020</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</si>
  <si>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</si>
  <si>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</si>
  <si>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</si>
  <si>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</si>
  <si>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</si>
  <si>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</si>
  <si>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</si>
  <si>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</si>
  <si>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</si>
  <si>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</si>
  <si>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</si>
  <si>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</si>
  <si>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</si>
  <si>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</si>
  <si>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</si>
  <si>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</si>
  <si>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</si>
  <si>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</si>
  <si>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</si>
  <si>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</si>
  <si>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</si>
  <si>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</si>
  <si>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</si>
  <si>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</si>
  <si>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</si>
  <si>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</si>
  <si>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</si>
  <si>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</si>
  <si>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</si>
  <si>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</si>
  <si>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</si>
  <si>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</si>
  <si>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</si>
  <si>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</si>
  <si>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</si>
  <si>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</si>
  <si>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</si>
  <si>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</si>
  <si>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</si>
  <si>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</si>
  <si>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</si>
  <si>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</si>
  <si>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</si>
  <si>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</si>
  <si>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</si>
  <si>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</si>
  <si>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</si>
  <si>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</si>
  <si>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</si>
  <si>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</si>
  <si>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</si>
  <si>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</si>
  <si>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</si>
  <si>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</si>
  <si>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</si>
  <si>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</si>
  <si>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</si>
  <si>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</si>
  <si>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</si>
  <si>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</si>
  <si>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</si>
  <si>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</si>
  <si>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</si>
  <si>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</si>
  <si>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</si>
  <si>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</si>
  <si>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</si>
  <si>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</si>
  <si>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</si>
  <si>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</si>
  <si>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</si>
  <si>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</si>
  <si>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</si>
  <si>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</si>
  <si>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</si>
  <si>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</si>
  <si>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</si>
  <si>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</si>
  <si>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</si>
  <si>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</si>
  <si>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</si>
  <si>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</si>
  <si>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</si>
  <si>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</si>
  <si>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</si>
  <si>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</si>
  <si>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</si>
  <si>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</si>
  <si>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</si>
  <si>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</si>
  <si>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</si>
  <si>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</si>
  <si>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</si>
  <si>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</si>
  <si>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</si>
  <si>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</si>
  <si>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</si>
  <si>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</si>
  <si>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</si>
  <si>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</si>
  <si>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</si>
  <si>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</si>
  <si>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</si>
  <si>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</si>
  <si>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</si>
  <si>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</si>
  <si>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</si>
  <si>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</si>
  <si>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</si>
  <si>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</si>
  <si>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</si>
  <si>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</si>
  <si>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</si>
  <si>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</si>
  <si>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</si>
  <si>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</si>
  <si>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</si>
  <si>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</si>
  <si>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</si>
  <si>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</si>
  <si>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</si>
  <si>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</si>
  <si>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</si>
  <si>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</si>
  <si>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</si>
  <si>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</si>
  <si>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</si>
  <si>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</si>
  <si>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</si>
  <si>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</si>
  <si>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</si>
  <si>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</si>
  <si>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</si>
  <si>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</si>
  <si>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</si>
  <si>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</si>
  <si>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</si>
  <si>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</si>
  <si>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</si>
  <si>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</si>
  <si>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</si>
  <si>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</si>
  <si>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</si>
  <si>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</si>
  <si>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</si>
  <si>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</si>
  <si>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</si>
  <si>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</si>
  <si>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</si>
  <si>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</si>
  <si>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</si>
  <si>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</si>
  <si>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</si>
  <si>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</si>
  <si>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</si>
  <si>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</si>
  <si>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</si>
  <si>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</si>
  <si>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</si>
  <si>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</si>
  <si>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</si>
  <si>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</si>
  <si>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</si>
  <si>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</si>
  <si>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</si>
  <si>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</si>
  <si>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</si>
  <si>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</si>
  <si>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</si>
  <si>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P_KGK_09</t>
  </si>
  <si>
    <t>Обеспечение работоспособности критически важного канала связи</t>
  </si>
  <si>
    <t>ГО "Город Калининград"</t>
  </si>
  <si>
    <t>Год раскрытия информации: 2026 год</t>
  </si>
  <si>
    <t>по состоянию на 01.01.2026</t>
  </si>
  <si>
    <t>объем заключенного договора в ценах 2025 года с НДС, млн. руб.</t>
  </si>
  <si>
    <t>Договор №129 от 20.08.2025- поставка ПАК VipNet ООО Центр защиты информации</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</si>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</sst>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69">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15" fillId="0" borderId="10" xfId="52" applyFont="1" applyBorder="1" applyAlignment="1">
      <alignment vertical="center" wrapText="1"/>
    </xf>
    <xf numFmtId="49" fontId="32" fillId="0" borderId="11"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0" xfId="52" applyFont="1" applyBorder="1" applyAlignment="1">
      <alignment horizontal="left" vertical="top" wrapText="1"/>
    </xf>
    <xf numFmtId="0" fontId="36" fillId="0" borderId="10" xfId="52" applyFont="1" applyBorder="1" applyAlignment="1">
      <alignment horizontal="left" vertical="top"/>
    </xf>
    <xf numFmtId="4" fontId="37" fillId="0" borderId="10" xfId="52" applyNumberFormat="1" applyFont="1" applyBorder="1" applyAlignment="1">
      <alignment horizontal="left"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32" fillId="0" borderId="15" xfId="52" applyFont="1" applyBorder="1" applyAlignment="1">
      <alignment horizontal="center" vertical="center" wrapText="1"/>
    </xf>
    <xf numFmtId="0" fontId="15" fillId="0" borderId="11" xfId="41" applyFont="1" applyBorder="1" applyAlignment="1">
      <alignment vertical="center" wrapText="1"/>
    </xf>
    <xf numFmtId="0" fontId="15" fillId="0" borderId="22" xfId="37" applyFont="1" applyBorder="1" applyAlignment="1">
      <alignment horizontal="left" vertical="center" wrapText="1"/>
    </xf>
    <xf numFmtId="0" fontId="32" fillId="0" borderId="11" xfId="52" applyFont="1" applyBorder="1" applyAlignment="1">
      <alignment vertical="center" wrapText="1"/>
    </xf>
    <xf numFmtId="0" fontId="15" fillId="0" borderId="22" xfId="52" applyFont="1" applyBorder="1" applyAlignment="1">
      <alignment horizontal="left" vertical="center" wrapText="1"/>
    </xf>
    <xf numFmtId="0" fontId="15" fillId="0" borderId="22" xfId="52" applyFont="1" applyBorder="1" applyAlignment="1">
      <alignment vertical="center" wrapText="1"/>
    </xf>
    <xf numFmtId="2" fontId="15" fillId="0" borderId="22" xfId="52" applyNumberFormat="1" applyFont="1" applyBorder="1" applyAlignment="1">
      <alignment horizontal="left" vertical="center" wrapText="1"/>
    </xf>
    <xf numFmtId="0" fontId="32" fillId="0" borderId="22" xfId="52" applyFont="1" applyBorder="1" applyAlignment="1">
      <alignmen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3" fontId="36" fillId="0" borderId="24" xfId="55" applyNumberFormat="1"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2" fillId="0" borderId="10" xfId="41" applyFont="1" applyBorder="1" applyAlignment="1">
      <alignment horizontal="center"/>
    </xf>
    <xf numFmtId="0" fontId="15" fillId="0" borderId="10" xfId="41" applyFont="1" applyBorder="1" applyAlignment="1">
      <alignment horizontal="left" vertical="top"/>
    </xf>
    <xf numFmtId="1" fontId="15" fillId="0" borderId="10" xfId="41" applyNumberFormat="1" applyFont="1" applyBorder="1"/>
    <xf numFmtId="1" fontId="15" fillId="0" borderId="10" xfId="41" applyNumberFormat="1" applyFont="1" applyBorder="1" applyAlignment="1">
      <alignment horizontal="center" vertical="center"/>
    </xf>
    <xf numFmtId="0" fontId="15" fillId="0" borderId="0" xfId="41" applyFont="1" applyAlignment="1">
      <alignment vertical="top" wrapText="1"/>
    </xf>
    <xf numFmtId="0" fontId="53" fillId="0" borderId="0" xfId="52" applyFont="1" applyAlignment="1">
      <alignment horizontal="center" vertical="center"/>
    </xf>
    <xf numFmtId="0" fontId="53" fillId="0" borderId="0" xfId="52" applyFont="1" applyAlignment="1">
      <alignment vertical="center"/>
    </xf>
    <xf numFmtId="0" fontId="54" fillId="0" borderId="0" xfId="41" applyFont="1" applyAlignment="1">
      <alignment vertical="center"/>
    </xf>
    <xf numFmtId="0" fontId="5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15" fillId="0" borderId="15" xfId="41" applyFont="1" applyBorder="1" applyAlignment="1">
      <alignment horizontal="center" vertical="center" wrapText="1"/>
    </xf>
    <xf numFmtId="0" fontId="3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2" fontId="32" fillId="0" borderId="10" xfId="41" applyNumberFormat="1" applyFont="1" applyBorder="1" applyAlignment="1">
      <alignment horizontal="center" vertical="center" wrapText="1"/>
    </xf>
    <xf numFmtId="172"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2" fontId="32" fillId="24"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38" fillId="24"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left" wrapText="1"/>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5" borderId="0" xfId="41" applyFont="1" applyFill="1"/>
    <xf numFmtId="0" fontId="37" fillId="25"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5"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54" fillId="0" borderId="0" xfId="52" applyFont="1" applyFill="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40" applyFont="1" applyBorder="1" applyAlignment="1">
      <alignment horizontal="center" vertical="center" wrapText="1"/>
    </xf>
    <xf numFmtId="0" fontId="28" fillId="0" borderId="12" xfId="40" applyFont="1" applyBorder="1" applyAlignment="1">
      <alignment horizontal="center" vertical="center" wrapText="1"/>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3" xfId="40" applyFont="1" applyBorder="1" applyAlignment="1">
      <alignment horizontal="center" vertical="center" wrapText="1"/>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8" fillId="0" borderId="0" xfId="53" applyFont="1" applyAlignment="1">
      <alignment horizontal="center" vertical="center"/>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3" fillId="0" borderId="0" xfId="52" applyFont="1" applyAlignment="1">
      <alignment horizontal="center" vertical="center"/>
    </xf>
    <xf numFmtId="0" fontId="55" fillId="0" borderId="0" xfId="52" applyFont="1" applyAlignment="1">
      <alignment horizontal="center" vertical="center"/>
    </xf>
    <xf numFmtId="0" fontId="15" fillId="0" borderId="0" xfId="52" applyFont="1" applyAlignment="1">
      <alignment horizontal="center" vertical="center"/>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38" fillId="0" borderId="13" xfId="56" applyFont="1" applyBorder="1" applyAlignment="1">
      <alignment horizontal="center" vertical="center"/>
    </xf>
    <xf numFmtId="0" fontId="28" fillId="0" borderId="17" xfId="56" applyFont="1" applyBorder="1" applyAlignment="1">
      <alignment horizontal="center" vertical="center" wrapText="1"/>
    </xf>
    <xf numFmtId="0" fontId="28" fillId="0" borderId="40"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38" fillId="0" borderId="10"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3" fillId="0" borderId="0" xfId="41" applyFont="1" applyAlignment="1">
      <alignment horizontal="center"/>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1"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A1" s="3"/>
      <c r="C1" s="4" t="s">
        <v>0</v>
      </c>
    </row>
    <row r="2" spans="1:22" s="2" customFormat="1" ht="18.75"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583</v>
      </c>
      <c r="B5" s="255"/>
      <c r="C5" s="255"/>
      <c r="D5" s="8"/>
      <c r="E5" s="8"/>
      <c r="F5" s="8"/>
      <c r="G5" s="8"/>
      <c r="H5" s="8"/>
      <c r="I5" s="8"/>
      <c r="J5" s="8"/>
    </row>
    <row r="6" spans="1:22" s="2" customFormat="1" ht="18.75" x14ac:dyDescent="0.3">
      <c r="A6" s="6"/>
      <c r="H6" s="5"/>
    </row>
    <row r="7" spans="1:22" s="2" customFormat="1" ht="18.75" x14ac:dyDescent="0.2">
      <c r="A7" s="256" t="s">
        <v>3</v>
      </c>
      <c r="B7" s="256"/>
      <c r="C7" s="2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7" t="s">
        <v>4</v>
      </c>
      <c r="B9" s="257"/>
      <c r="C9" s="257"/>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9" t="s">
        <v>580</v>
      </c>
      <c r="B12" s="259"/>
      <c r="C12" s="25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6</v>
      </c>
      <c r="B13" s="258"/>
      <c r="C13" s="258"/>
      <c r="D13" s="13"/>
      <c r="E13" s="13"/>
      <c r="F13" s="13"/>
      <c r="G13" s="13"/>
      <c r="H13" s="13"/>
      <c r="I13" s="10"/>
      <c r="J13" s="10"/>
      <c r="K13" s="10"/>
      <c r="L13" s="10"/>
      <c r="M13" s="10"/>
      <c r="N13" s="10"/>
      <c r="O13" s="10"/>
      <c r="P13" s="10"/>
      <c r="Q13" s="10"/>
      <c r="R13" s="10"/>
      <c r="S13" s="10"/>
      <c r="T13" s="10"/>
      <c r="U13" s="10"/>
      <c r="V13" s="10"/>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1.5" customHeight="1" x14ac:dyDescent="0.2">
      <c r="A15" s="263" t="s">
        <v>581</v>
      </c>
      <c r="B15" s="263"/>
      <c r="C15" s="263"/>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58" t="s">
        <v>7</v>
      </c>
      <c r="B16" s="258"/>
      <c r="C16" s="258"/>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64" t="s">
        <v>8</v>
      </c>
      <c r="B18" s="265"/>
      <c r="C18" s="265"/>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9</v>
      </c>
      <c r="B20" s="18" t="s">
        <v>10</v>
      </c>
      <c r="C20" s="19" t="s">
        <v>11</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12</v>
      </c>
      <c r="B22" s="21" t="s">
        <v>13</v>
      </c>
      <c r="C22" s="19" t="s">
        <v>14</v>
      </c>
      <c r="D22" s="13"/>
      <c r="E22" s="13"/>
      <c r="F22" s="13"/>
      <c r="G22" s="13"/>
      <c r="H22" s="13"/>
      <c r="I22" s="14"/>
      <c r="J22" s="14"/>
      <c r="K22" s="14"/>
      <c r="L22" s="14"/>
      <c r="M22" s="14"/>
      <c r="N22" s="14"/>
      <c r="O22" s="14"/>
      <c r="P22" s="14"/>
      <c r="Q22" s="14"/>
      <c r="R22" s="14"/>
      <c r="S22" s="14"/>
    </row>
    <row r="23" spans="1:22" s="15" customFormat="1" ht="31.5" x14ac:dyDescent="0.2">
      <c r="A23" s="20" t="s">
        <v>15</v>
      </c>
      <c r="B23" s="17" t="s">
        <v>16</v>
      </c>
      <c r="C23" s="22" t="s">
        <v>17</v>
      </c>
      <c r="D23" s="13"/>
      <c r="E23" s="13"/>
      <c r="F23" s="13"/>
      <c r="G23" s="13"/>
      <c r="H23" s="13"/>
      <c r="I23" s="14"/>
      <c r="J23" s="14"/>
      <c r="K23" s="14"/>
      <c r="L23" s="14"/>
      <c r="M23" s="14"/>
      <c r="N23" s="14"/>
      <c r="O23" s="14"/>
      <c r="P23" s="14"/>
      <c r="Q23" s="14"/>
      <c r="R23" s="14"/>
      <c r="S23" s="14"/>
    </row>
    <row r="24" spans="1:22" s="15" customFormat="1" ht="18.75" x14ac:dyDescent="0.2">
      <c r="A24" s="260"/>
      <c r="B24" s="261"/>
      <c r="C24" s="262"/>
      <c r="D24" s="13"/>
      <c r="E24" s="13"/>
      <c r="F24" s="13"/>
      <c r="G24" s="13"/>
      <c r="H24" s="13"/>
      <c r="I24" s="14"/>
      <c r="J24" s="14"/>
      <c r="K24" s="14"/>
      <c r="L24" s="14"/>
      <c r="M24" s="14"/>
      <c r="N24" s="14"/>
      <c r="O24" s="14"/>
      <c r="P24" s="14"/>
      <c r="Q24" s="14"/>
      <c r="R24" s="14"/>
      <c r="S24" s="14"/>
    </row>
    <row r="25" spans="1:22" s="15" customFormat="1" ht="47.25" x14ac:dyDescent="0.2">
      <c r="A25" s="20" t="s">
        <v>18</v>
      </c>
      <c r="B25" s="24" t="s">
        <v>19</v>
      </c>
      <c r="C25" s="17" t="s">
        <v>20</v>
      </c>
      <c r="D25" s="13"/>
      <c r="E25" s="13"/>
      <c r="F25" s="13"/>
      <c r="G25" s="13"/>
      <c r="H25" s="14"/>
      <c r="I25" s="14"/>
      <c r="J25" s="14"/>
      <c r="K25" s="14"/>
      <c r="L25" s="14"/>
      <c r="M25" s="14"/>
      <c r="N25" s="14"/>
      <c r="O25" s="14"/>
      <c r="P25" s="14"/>
      <c r="Q25" s="14"/>
      <c r="R25" s="14"/>
    </row>
    <row r="26" spans="1:22" s="15" customFormat="1" ht="31.5" x14ac:dyDescent="0.2">
      <c r="A26" s="20" t="s">
        <v>21</v>
      </c>
      <c r="B26" s="24" t="s">
        <v>22</v>
      </c>
      <c r="C26" s="17" t="s">
        <v>23</v>
      </c>
      <c r="D26" s="13"/>
      <c r="E26" s="13"/>
      <c r="F26" s="13"/>
      <c r="G26" s="13"/>
      <c r="H26" s="14"/>
      <c r="I26" s="14"/>
      <c r="J26" s="14"/>
      <c r="K26" s="14"/>
      <c r="L26" s="14"/>
      <c r="M26" s="14"/>
      <c r="N26" s="14"/>
      <c r="O26" s="14"/>
      <c r="P26" s="14"/>
      <c r="Q26" s="14"/>
      <c r="R26" s="14"/>
    </row>
    <row r="27" spans="1:22" s="15" customFormat="1" ht="47.25" x14ac:dyDescent="0.2">
      <c r="A27" s="20" t="s">
        <v>24</v>
      </c>
      <c r="B27" s="24" t="s">
        <v>25</v>
      </c>
      <c r="C27" s="17" t="s">
        <v>582</v>
      </c>
      <c r="D27" s="13"/>
      <c r="E27" s="13"/>
      <c r="F27" s="13"/>
      <c r="G27" s="13"/>
      <c r="H27" s="14"/>
      <c r="I27" s="14"/>
      <c r="J27" s="14"/>
      <c r="K27" s="14"/>
      <c r="L27" s="14"/>
      <c r="M27" s="14"/>
      <c r="N27" s="14"/>
      <c r="O27" s="14"/>
      <c r="P27" s="14"/>
      <c r="Q27" s="14"/>
      <c r="R27" s="14"/>
    </row>
    <row r="28" spans="1:22" s="15" customFormat="1" ht="18.75" x14ac:dyDescent="0.2">
      <c r="A28" s="20" t="s">
        <v>26</v>
      </c>
      <c r="B28" s="24" t="s">
        <v>27</v>
      </c>
      <c r="C28" s="17" t="s">
        <v>28</v>
      </c>
      <c r="D28" s="13"/>
      <c r="E28" s="13"/>
      <c r="F28" s="13"/>
      <c r="G28" s="13"/>
      <c r="H28" s="14"/>
      <c r="I28" s="14"/>
      <c r="J28" s="14"/>
      <c r="K28" s="14"/>
      <c r="L28" s="14"/>
      <c r="M28" s="14"/>
      <c r="N28" s="14"/>
      <c r="O28" s="14"/>
      <c r="P28" s="14"/>
      <c r="Q28" s="14"/>
      <c r="R28" s="14"/>
    </row>
    <row r="29" spans="1:22" s="15" customFormat="1" ht="31.5" x14ac:dyDescent="0.2">
      <c r="A29" s="20" t="s">
        <v>29</v>
      </c>
      <c r="B29" s="24" t="s">
        <v>30</v>
      </c>
      <c r="C29" s="17" t="s">
        <v>28</v>
      </c>
      <c r="D29" s="13"/>
      <c r="E29" s="13"/>
      <c r="F29" s="13"/>
      <c r="G29" s="13"/>
      <c r="H29" s="14"/>
      <c r="I29" s="14"/>
      <c r="J29" s="14"/>
      <c r="K29" s="14"/>
      <c r="L29" s="14"/>
      <c r="M29" s="14"/>
      <c r="N29" s="14"/>
      <c r="O29" s="14"/>
      <c r="P29" s="14"/>
      <c r="Q29" s="14"/>
      <c r="R29" s="14"/>
    </row>
    <row r="30" spans="1:22" s="15" customFormat="1" ht="31.5" x14ac:dyDescent="0.2">
      <c r="A30" s="20" t="s">
        <v>31</v>
      </c>
      <c r="B30" s="24" t="s">
        <v>32</v>
      </c>
      <c r="C30" s="17" t="s">
        <v>28</v>
      </c>
      <c r="D30" s="13"/>
      <c r="E30" s="13"/>
      <c r="F30" s="13"/>
      <c r="G30" s="13"/>
      <c r="H30" s="14"/>
      <c r="I30" s="14"/>
      <c r="J30" s="14"/>
      <c r="K30" s="14"/>
      <c r="L30" s="14"/>
      <c r="M30" s="14"/>
      <c r="N30" s="14"/>
      <c r="O30" s="14"/>
      <c r="P30" s="14"/>
      <c r="Q30" s="14"/>
      <c r="R30" s="14"/>
    </row>
    <row r="31" spans="1:22" s="15" customFormat="1" ht="31.5" x14ac:dyDescent="0.2">
      <c r="A31" s="20" t="s">
        <v>33</v>
      </c>
      <c r="B31" s="24" t="s">
        <v>34</v>
      </c>
      <c r="C31" s="17" t="s">
        <v>28</v>
      </c>
      <c r="D31" s="13"/>
      <c r="E31" s="13"/>
      <c r="F31" s="13"/>
      <c r="G31" s="13"/>
      <c r="H31" s="14"/>
      <c r="I31" s="14"/>
      <c r="J31" s="14"/>
      <c r="K31" s="14"/>
      <c r="L31" s="14"/>
      <c r="M31" s="14"/>
      <c r="N31" s="14"/>
      <c r="O31" s="14"/>
      <c r="P31" s="14"/>
      <c r="Q31" s="14"/>
      <c r="R31" s="14"/>
    </row>
    <row r="32" spans="1:22" s="15" customFormat="1" ht="31.5" x14ac:dyDescent="0.2">
      <c r="A32" s="20" t="s">
        <v>35</v>
      </c>
      <c r="B32" s="24" t="s">
        <v>36</v>
      </c>
      <c r="C32" s="17" t="s">
        <v>28</v>
      </c>
      <c r="D32" s="13"/>
      <c r="E32" s="13"/>
      <c r="F32" s="13"/>
      <c r="G32" s="13"/>
      <c r="H32" s="14"/>
      <c r="I32" s="14"/>
      <c r="J32" s="14"/>
      <c r="K32" s="14"/>
      <c r="L32" s="14"/>
      <c r="M32" s="14"/>
      <c r="N32" s="14"/>
      <c r="O32" s="14"/>
      <c r="P32" s="14"/>
      <c r="Q32" s="14"/>
      <c r="R32" s="14"/>
    </row>
    <row r="33" spans="1:18" s="15" customFormat="1" ht="78.75" x14ac:dyDescent="0.2">
      <c r="A33" s="20" t="s">
        <v>37</v>
      </c>
      <c r="B33" s="24" t="s">
        <v>38</v>
      </c>
      <c r="C33" s="17" t="s">
        <v>39</v>
      </c>
      <c r="D33" s="13"/>
      <c r="E33" s="13"/>
      <c r="F33" s="13"/>
      <c r="G33" s="13"/>
      <c r="H33" s="14"/>
      <c r="I33" s="14"/>
      <c r="J33" s="14"/>
      <c r="K33" s="14"/>
      <c r="L33" s="14"/>
      <c r="M33" s="14"/>
      <c r="N33" s="14"/>
      <c r="O33" s="14"/>
      <c r="P33" s="14"/>
      <c r="Q33" s="14"/>
      <c r="R33" s="14"/>
    </row>
    <row r="34" spans="1:18" ht="94.5" x14ac:dyDescent="0.25">
      <c r="A34" s="20" t="s">
        <v>40</v>
      </c>
      <c r="B34" s="24" t="s">
        <v>41</v>
      </c>
      <c r="C34" s="17" t="s">
        <v>39</v>
      </c>
    </row>
    <row r="35" spans="1:18" ht="47.25" x14ac:dyDescent="0.25">
      <c r="A35" s="20" t="s">
        <v>42</v>
      </c>
      <c r="B35" s="24" t="s">
        <v>43</v>
      </c>
      <c r="C35" s="17" t="s">
        <v>28</v>
      </c>
    </row>
    <row r="36" spans="1:18" ht="31.5" x14ac:dyDescent="0.25">
      <c r="A36" s="20" t="s">
        <v>44</v>
      </c>
      <c r="B36" s="24" t="s">
        <v>45</v>
      </c>
      <c r="C36" s="17" t="s">
        <v>28</v>
      </c>
    </row>
    <row r="37" spans="1:18" ht="15.75" x14ac:dyDescent="0.25">
      <c r="A37" s="20" t="s">
        <v>46</v>
      </c>
      <c r="B37" s="24" t="s">
        <v>47</v>
      </c>
      <c r="C37" s="17" t="s">
        <v>28</v>
      </c>
    </row>
    <row r="38" spans="1:18" ht="15.75" x14ac:dyDescent="0.25">
      <c r="A38" s="20" t="s">
        <v>48</v>
      </c>
      <c r="B38" s="24" t="s">
        <v>49</v>
      </c>
      <c r="C38" s="17" t="s">
        <v>28</v>
      </c>
    </row>
    <row r="39" spans="1:18" ht="15.75" x14ac:dyDescent="0.25">
      <c r="A39" s="260"/>
      <c r="B39" s="261"/>
      <c r="C39" s="262"/>
    </row>
    <row r="40" spans="1:18" ht="63" x14ac:dyDescent="0.25">
      <c r="A40" s="20" t="s">
        <v>50</v>
      </c>
      <c r="B40" s="24" t="s">
        <v>51</v>
      </c>
      <c r="C40" s="25" t="s">
        <v>39</v>
      </c>
    </row>
    <row r="41" spans="1:18" ht="94.5" x14ac:dyDescent="0.25">
      <c r="A41" s="20" t="s">
        <v>52</v>
      </c>
      <c r="B41" s="24" t="s">
        <v>53</v>
      </c>
      <c r="C41" s="26" t="s">
        <v>39</v>
      </c>
    </row>
    <row r="42" spans="1:18" ht="63" x14ac:dyDescent="0.25">
      <c r="A42" s="20" t="s">
        <v>54</v>
      </c>
      <c r="B42" s="24" t="s">
        <v>55</v>
      </c>
      <c r="C42" s="26" t="s">
        <v>39</v>
      </c>
    </row>
    <row r="43" spans="1:18" ht="173.25" x14ac:dyDescent="0.25">
      <c r="A43" s="20" t="s">
        <v>56</v>
      </c>
      <c r="B43" s="24" t="s">
        <v>57</v>
      </c>
      <c r="C43" s="17" t="s">
        <v>28</v>
      </c>
    </row>
    <row r="44" spans="1:18" ht="94.5" x14ac:dyDescent="0.25">
      <c r="A44" s="20" t="s">
        <v>58</v>
      </c>
      <c r="B44" s="24" t="s">
        <v>59</v>
      </c>
      <c r="C44" s="17" t="s">
        <v>39</v>
      </c>
    </row>
    <row r="45" spans="1:18" ht="78.75" x14ac:dyDescent="0.25">
      <c r="A45" s="20" t="s">
        <v>60</v>
      </c>
      <c r="B45" s="24" t="s">
        <v>61</v>
      </c>
      <c r="C45" s="17" t="s">
        <v>28</v>
      </c>
    </row>
    <row r="46" spans="1:18" ht="94.5" x14ac:dyDescent="0.25">
      <c r="A46" s="20" t="s">
        <v>62</v>
      </c>
      <c r="B46" s="24" t="s">
        <v>63</v>
      </c>
      <c r="C46" s="17" t="s">
        <v>28</v>
      </c>
    </row>
    <row r="47" spans="1:18" ht="15.75" x14ac:dyDescent="0.25">
      <c r="A47" s="260"/>
      <c r="B47" s="261"/>
      <c r="C47" s="262"/>
    </row>
    <row r="48" spans="1:18" ht="47.25" x14ac:dyDescent="0.25">
      <c r="A48" s="20" t="s">
        <v>64</v>
      </c>
      <c r="B48" s="24" t="s">
        <v>65</v>
      </c>
      <c r="C48" s="27">
        <f>'6.2. Паспорт фин осв ввод'!D24</f>
        <v>0.58988600000000002</v>
      </c>
    </row>
    <row r="49" spans="1:3" ht="47.25" x14ac:dyDescent="0.25">
      <c r="A49" s="20" t="s">
        <v>66</v>
      </c>
      <c r="B49" s="24" t="s">
        <v>67</v>
      </c>
      <c r="C49" s="27">
        <f>'6.2. Паспорт фин осв ввод'!D30</f>
        <v>0.33600000000000002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56" t="s">
        <v>3</v>
      </c>
      <c r="B6" s="256"/>
      <c r="C6" s="256"/>
      <c r="D6" s="256"/>
      <c r="E6" s="256"/>
      <c r="F6" s="256"/>
      <c r="G6" s="256"/>
      <c r="H6" s="256"/>
      <c r="I6" s="256"/>
      <c r="J6" s="256"/>
      <c r="K6" s="256"/>
      <c r="L6" s="256"/>
      <c r="M6" s="256"/>
      <c r="N6" s="256"/>
      <c r="O6" s="256"/>
      <c r="P6" s="256"/>
      <c r="Q6" s="256"/>
      <c r="R6" s="256"/>
      <c r="S6" s="256"/>
      <c r="T6" s="10"/>
      <c r="U6" s="10"/>
      <c r="V6" s="10"/>
      <c r="W6" s="10"/>
      <c r="X6" s="10"/>
      <c r="Y6" s="10"/>
      <c r="Z6" s="10"/>
      <c r="AA6" s="10"/>
      <c r="AB6" s="1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
      <c r="U7" s="10"/>
      <c r="V7" s="10"/>
      <c r="W7" s="10"/>
      <c r="X7" s="10"/>
      <c r="Y7" s="10"/>
      <c r="Z7" s="10"/>
      <c r="AA7" s="10"/>
      <c r="AB7" s="10"/>
    </row>
    <row r="8" spans="1:28" s="2" customFormat="1" ht="18.75" x14ac:dyDescent="0.2">
      <c r="A8" s="266" t="str">
        <f>'1. паспорт местоположение'!A9:C9</f>
        <v xml:space="preserve">Акционерное общество "Калининградская генерирующая компания" </v>
      </c>
      <c r="B8" s="266"/>
      <c r="C8" s="266"/>
      <c r="D8" s="266"/>
      <c r="E8" s="266"/>
      <c r="F8" s="266"/>
      <c r="G8" s="266"/>
      <c r="H8" s="266"/>
      <c r="I8" s="266"/>
      <c r="J8" s="266"/>
      <c r="K8" s="266"/>
      <c r="L8" s="266"/>
      <c r="M8" s="266"/>
      <c r="N8" s="266"/>
      <c r="O8" s="266"/>
      <c r="P8" s="266"/>
      <c r="Q8" s="266"/>
      <c r="R8" s="266"/>
      <c r="S8" s="266"/>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
      <c r="U10" s="10"/>
      <c r="V10" s="10"/>
      <c r="W10" s="10"/>
      <c r="X10" s="10"/>
      <c r="Y10" s="10"/>
      <c r="Z10" s="10"/>
      <c r="AA10" s="10"/>
      <c r="AB10" s="10"/>
    </row>
    <row r="11" spans="1:28" s="2" customFormat="1" ht="18.75" x14ac:dyDescent="0.2">
      <c r="A11" s="266" t="str">
        <f>'1. паспорт местоположение'!A12:C12</f>
        <v>P_KGK_09</v>
      </c>
      <c r="B11" s="266"/>
      <c r="C11" s="266"/>
      <c r="D11" s="266"/>
      <c r="E11" s="266"/>
      <c r="F11" s="266"/>
      <c r="G11" s="266"/>
      <c r="H11" s="266"/>
      <c r="I11" s="266"/>
      <c r="J11" s="266"/>
      <c r="K11" s="266"/>
      <c r="L11" s="266"/>
      <c r="M11" s="266"/>
      <c r="N11" s="266"/>
      <c r="O11" s="266"/>
      <c r="P11" s="266"/>
      <c r="Q11" s="266"/>
      <c r="R11" s="266"/>
      <c r="S11" s="266"/>
      <c r="T11" s="10"/>
      <c r="U11" s="10"/>
      <c r="V11" s="10"/>
      <c r="W11" s="10"/>
      <c r="X11" s="10"/>
      <c r="Y11" s="10"/>
      <c r="Z11" s="10"/>
      <c r="AA11" s="10"/>
      <c r="AB11" s="10"/>
    </row>
    <row r="12" spans="1:28" s="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4"/>
      <c r="U13" s="14"/>
      <c r="V13" s="14"/>
      <c r="W13" s="14"/>
      <c r="X13" s="14"/>
      <c r="Y13" s="14"/>
      <c r="Z13" s="14"/>
      <c r="AA13" s="14"/>
      <c r="AB13" s="14"/>
    </row>
    <row r="14" spans="1:28" s="15" customFormat="1" ht="12" x14ac:dyDescent="0.2">
      <c r="A14" s="266" t="str">
        <f>'1. паспорт местоположение'!A15</f>
        <v>Обеспечение работоспособности критически важного канала связи</v>
      </c>
      <c r="B14" s="266"/>
      <c r="C14" s="266"/>
      <c r="D14" s="266"/>
      <c r="E14" s="266"/>
      <c r="F14" s="266"/>
      <c r="G14" s="266"/>
      <c r="H14" s="266"/>
      <c r="I14" s="266"/>
      <c r="J14" s="266"/>
      <c r="K14" s="266"/>
      <c r="L14" s="266"/>
      <c r="M14" s="266"/>
      <c r="N14" s="266"/>
      <c r="O14" s="266"/>
      <c r="P14" s="266"/>
      <c r="Q14" s="266"/>
      <c r="R14" s="266"/>
      <c r="S14" s="266"/>
      <c r="T14" s="11"/>
      <c r="U14" s="11"/>
      <c r="V14" s="11"/>
      <c r="W14" s="11"/>
      <c r="X14" s="11"/>
      <c r="Y14" s="11"/>
      <c r="Z14" s="11"/>
      <c r="AA14" s="11"/>
      <c r="AB14" s="11"/>
    </row>
    <row r="15" spans="1:28" s="15"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
      <c r="U15" s="13"/>
      <c r="V15" s="13"/>
      <c r="W15" s="13"/>
      <c r="X15" s="13"/>
      <c r="Y15" s="13"/>
      <c r="Z15" s="13"/>
      <c r="AA15" s="13"/>
      <c r="AB15" s="13"/>
    </row>
    <row r="16" spans="1:28" s="15"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
      <c r="U16" s="14"/>
      <c r="V16" s="14"/>
      <c r="W16" s="14"/>
      <c r="X16" s="14"/>
      <c r="Y16" s="14"/>
    </row>
    <row r="17" spans="1:28" s="15" customFormat="1" ht="45.75" customHeight="1" x14ac:dyDescent="0.2">
      <c r="A17" s="264" t="s">
        <v>68</v>
      </c>
      <c r="B17" s="264"/>
      <c r="C17" s="264"/>
      <c r="D17" s="264"/>
      <c r="E17" s="264"/>
      <c r="F17" s="264"/>
      <c r="G17" s="264"/>
      <c r="H17" s="264"/>
      <c r="I17" s="264"/>
      <c r="J17" s="264"/>
      <c r="K17" s="264"/>
      <c r="L17" s="264"/>
      <c r="M17" s="264"/>
      <c r="N17" s="264"/>
      <c r="O17" s="264"/>
      <c r="P17" s="264"/>
      <c r="Q17" s="264"/>
      <c r="R17" s="264"/>
      <c r="S17" s="264"/>
      <c r="T17" s="16"/>
      <c r="U17" s="16"/>
      <c r="V17" s="16"/>
      <c r="W17" s="16"/>
      <c r="X17" s="16"/>
      <c r="Y17" s="16"/>
      <c r="Z17" s="16"/>
      <c r="AA17" s="16"/>
      <c r="AB17" s="16"/>
    </row>
    <row r="18" spans="1:28" s="1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
      <c r="U18" s="14"/>
      <c r="V18" s="14"/>
      <c r="W18" s="14"/>
      <c r="X18" s="14"/>
      <c r="Y18" s="14"/>
    </row>
    <row r="19" spans="1:28" s="15" customFormat="1" ht="54" customHeight="1" x14ac:dyDescent="0.2">
      <c r="A19" s="269" t="s">
        <v>9</v>
      </c>
      <c r="B19" s="269" t="s">
        <v>69</v>
      </c>
      <c r="C19" s="270" t="s">
        <v>70</v>
      </c>
      <c r="D19" s="269" t="s">
        <v>71</v>
      </c>
      <c r="E19" s="269" t="s">
        <v>72</v>
      </c>
      <c r="F19" s="269" t="s">
        <v>73</v>
      </c>
      <c r="G19" s="269" t="s">
        <v>74</v>
      </c>
      <c r="H19" s="269" t="s">
        <v>75</v>
      </c>
      <c r="I19" s="269" t="s">
        <v>76</v>
      </c>
      <c r="J19" s="269" t="s">
        <v>77</v>
      </c>
      <c r="K19" s="269" t="s">
        <v>78</v>
      </c>
      <c r="L19" s="269" t="s">
        <v>79</v>
      </c>
      <c r="M19" s="269" t="s">
        <v>80</v>
      </c>
      <c r="N19" s="269" t="s">
        <v>81</v>
      </c>
      <c r="O19" s="269" t="s">
        <v>82</v>
      </c>
      <c r="P19" s="269" t="s">
        <v>83</v>
      </c>
      <c r="Q19" s="269" t="s">
        <v>84</v>
      </c>
      <c r="R19" s="269"/>
      <c r="S19" s="272" t="s">
        <v>85</v>
      </c>
      <c r="T19" s="14"/>
      <c r="U19" s="14"/>
      <c r="V19" s="14"/>
      <c r="W19" s="14"/>
      <c r="X19" s="14"/>
      <c r="Y19" s="14"/>
    </row>
    <row r="20" spans="1:28" s="15" customFormat="1" ht="180.75" customHeight="1" x14ac:dyDescent="0.2">
      <c r="A20" s="269"/>
      <c r="B20" s="269"/>
      <c r="C20" s="271"/>
      <c r="D20" s="269"/>
      <c r="E20" s="269"/>
      <c r="F20" s="269"/>
      <c r="G20" s="269"/>
      <c r="H20" s="269"/>
      <c r="I20" s="269"/>
      <c r="J20" s="269"/>
      <c r="K20" s="269"/>
      <c r="L20" s="269"/>
      <c r="M20" s="269"/>
      <c r="N20" s="269"/>
      <c r="O20" s="269"/>
      <c r="P20" s="269"/>
      <c r="Q20" s="28" t="s">
        <v>86</v>
      </c>
      <c r="R20" s="29" t="s">
        <v>87</v>
      </c>
      <c r="S20" s="27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32.25" customHeight="1" x14ac:dyDescent="0.2">
      <c r="A22" s="28"/>
      <c r="B22" s="30" t="s">
        <v>88</v>
      </c>
      <c r="C22" s="30"/>
      <c r="D22" s="30"/>
      <c r="E22" s="30" t="s">
        <v>89</v>
      </c>
      <c r="F22" s="30" t="s">
        <v>90</v>
      </c>
      <c r="G22" s="30" t="s">
        <v>91</v>
      </c>
      <c r="H22" s="30" t="s">
        <v>39</v>
      </c>
      <c r="I22" s="30" t="s">
        <v>39</v>
      </c>
      <c r="J22" s="30" t="s">
        <v>39</v>
      </c>
      <c r="K22" s="30" t="s">
        <v>39</v>
      </c>
      <c r="L22" s="30" t="s">
        <v>39</v>
      </c>
      <c r="M22" s="30" t="s">
        <v>39</v>
      </c>
      <c r="N22" s="30" t="s">
        <v>39</v>
      </c>
      <c r="O22" s="30" t="s">
        <v>39</v>
      </c>
      <c r="P22" s="30" t="s">
        <v>39</v>
      </c>
      <c r="Q22" s="30" t="s">
        <v>39</v>
      </c>
      <c r="R22" s="30" t="s">
        <v>39</v>
      </c>
      <c r="S22" s="30" t="s">
        <v>39</v>
      </c>
      <c r="T22" s="14"/>
      <c r="U22" s="14"/>
      <c r="V22" s="14"/>
      <c r="W22" s="14"/>
      <c r="X22" s="14"/>
      <c r="Y22" s="14"/>
    </row>
    <row r="23" spans="1:28" ht="20.25" customHeight="1" x14ac:dyDescent="0.25">
      <c r="A23" s="31"/>
      <c r="B23" s="30" t="s">
        <v>92</v>
      </c>
      <c r="C23" s="30"/>
      <c r="D23" s="30"/>
      <c r="E23" s="31" t="s">
        <v>93</v>
      </c>
      <c r="F23" s="31" t="s">
        <v>93</v>
      </c>
      <c r="G23" s="31" t="s">
        <v>93</v>
      </c>
      <c r="H23" s="31"/>
      <c r="I23" s="31"/>
      <c r="J23" s="31"/>
      <c r="K23" s="31"/>
      <c r="L23" s="31"/>
      <c r="M23" s="31"/>
      <c r="N23" s="31"/>
      <c r="O23" s="31"/>
      <c r="P23" s="31"/>
      <c r="Q23" s="32"/>
      <c r="R23" s="33"/>
      <c r="S23"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6" t="str">
        <f>'1. паспорт местоположение'!A9:C9</f>
        <v xml:space="preserve">Акционерное общество "Калининградская генерирующая компания" </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6" t="str">
        <f>'1. паспорт местоположение'!A12:C12</f>
        <v>P_KGK_09</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5" customFormat="1" ht="12" x14ac:dyDescent="0.2">
      <c r="A16" s="266" t="str">
        <f>'1. паспорт местоположение'!A15</f>
        <v>Обеспечение работоспособности критически важного канала связи</v>
      </c>
      <c r="B16" s="266"/>
      <c r="C16" s="266"/>
      <c r="D16" s="266"/>
      <c r="E16" s="266"/>
      <c r="F16" s="266"/>
      <c r="G16" s="266"/>
      <c r="H16" s="266"/>
      <c r="I16" s="266"/>
      <c r="J16" s="266"/>
      <c r="K16" s="266"/>
      <c r="L16" s="266"/>
      <c r="M16" s="266"/>
      <c r="N16" s="266"/>
      <c r="O16" s="266"/>
      <c r="P16" s="266"/>
      <c r="Q16" s="266"/>
      <c r="R16" s="266"/>
      <c r="S16" s="266"/>
      <c r="T16" s="266"/>
    </row>
    <row r="17" spans="1:113" s="15"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1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15" customFormat="1" ht="15" customHeight="1" x14ac:dyDescent="0.2">
      <c r="A19" s="265" t="s">
        <v>94</v>
      </c>
      <c r="B19" s="265"/>
      <c r="C19" s="265"/>
      <c r="D19" s="265"/>
      <c r="E19" s="265"/>
      <c r="F19" s="265"/>
      <c r="G19" s="265"/>
      <c r="H19" s="265"/>
      <c r="I19" s="265"/>
      <c r="J19" s="265"/>
      <c r="K19" s="265"/>
      <c r="L19" s="265"/>
      <c r="M19" s="265"/>
      <c r="N19" s="265"/>
      <c r="O19" s="265"/>
      <c r="P19" s="265"/>
      <c r="Q19" s="265"/>
      <c r="R19" s="265"/>
      <c r="S19" s="265"/>
      <c r="T19" s="265"/>
    </row>
    <row r="20" spans="1:113" s="3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9</v>
      </c>
      <c r="B21" s="280" t="s">
        <v>95</v>
      </c>
      <c r="C21" s="281"/>
      <c r="D21" s="284" t="s">
        <v>96</v>
      </c>
      <c r="E21" s="280" t="s">
        <v>97</v>
      </c>
      <c r="F21" s="281"/>
      <c r="G21" s="280" t="s">
        <v>98</v>
      </c>
      <c r="H21" s="281"/>
      <c r="I21" s="280" t="s">
        <v>99</v>
      </c>
      <c r="J21" s="281"/>
      <c r="K21" s="284" t="s">
        <v>100</v>
      </c>
      <c r="L21" s="280" t="s">
        <v>101</v>
      </c>
      <c r="M21" s="281"/>
      <c r="N21" s="280" t="s">
        <v>102</v>
      </c>
      <c r="O21" s="281"/>
      <c r="P21" s="284" t="s">
        <v>103</v>
      </c>
      <c r="Q21" s="273" t="s">
        <v>104</v>
      </c>
      <c r="R21" s="287"/>
      <c r="S21" s="273" t="s">
        <v>105</v>
      </c>
      <c r="T21" s="274"/>
    </row>
    <row r="22" spans="1:113" ht="204.75" customHeight="1" x14ac:dyDescent="0.25">
      <c r="A22" s="278"/>
      <c r="B22" s="282"/>
      <c r="C22" s="283"/>
      <c r="D22" s="285"/>
      <c r="E22" s="282"/>
      <c r="F22" s="283"/>
      <c r="G22" s="282"/>
      <c r="H22" s="283"/>
      <c r="I22" s="282"/>
      <c r="J22" s="283"/>
      <c r="K22" s="286"/>
      <c r="L22" s="282"/>
      <c r="M22" s="283"/>
      <c r="N22" s="282"/>
      <c r="O22" s="283"/>
      <c r="P22" s="286"/>
      <c r="Q22" s="37" t="s">
        <v>106</v>
      </c>
      <c r="R22" s="37" t="s">
        <v>107</v>
      </c>
      <c r="S22" s="37" t="s">
        <v>108</v>
      </c>
      <c r="T22" s="37" t="s">
        <v>109</v>
      </c>
    </row>
    <row r="23" spans="1:113" ht="51.75" customHeight="1" x14ac:dyDescent="0.25">
      <c r="A23" s="279"/>
      <c r="B23" s="37" t="s">
        <v>110</v>
      </c>
      <c r="C23" s="37" t="s">
        <v>111</v>
      </c>
      <c r="D23" s="286"/>
      <c r="E23" s="37" t="s">
        <v>110</v>
      </c>
      <c r="F23" s="37" t="s">
        <v>111</v>
      </c>
      <c r="G23" s="37" t="s">
        <v>110</v>
      </c>
      <c r="H23" s="37" t="s">
        <v>111</v>
      </c>
      <c r="I23" s="37" t="s">
        <v>110</v>
      </c>
      <c r="J23" s="37" t="s">
        <v>111</v>
      </c>
      <c r="K23" s="37" t="s">
        <v>110</v>
      </c>
      <c r="L23" s="37" t="s">
        <v>110</v>
      </c>
      <c r="M23" s="37" t="s">
        <v>111</v>
      </c>
      <c r="N23" s="37" t="s">
        <v>110</v>
      </c>
      <c r="O23" s="37" t="s">
        <v>111</v>
      </c>
      <c r="P23" s="36" t="s">
        <v>110</v>
      </c>
      <c r="Q23" s="37" t="s">
        <v>110</v>
      </c>
      <c r="R23" s="37" t="s">
        <v>110</v>
      </c>
      <c r="S23" s="37" t="s">
        <v>110</v>
      </c>
      <c r="T23" s="37" t="s">
        <v>110</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x14ac:dyDescent="0.25">
      <c r="A25" s="39"/>
      <c r="B25" s="40"/>
      <c r="C25" s="41" t="s">
        <v>39</v>
      </c>
      <c r="D25" s="41" t="s">
        <v>39</v>
      </c>
      <c r="E25" s="41" t="s">
        <v>39</v>
      </c>
      <c r="F25" s="41" t="s">
        <v>39</v>
      </c>
      <c r="G25" s="41" t="s">
        <v>39</v>
      </c>
      <c r="H25" s="41" t="s">
        <v>39</v>
      </c>
      <c r="I25" s="41" t="s">
        <v>39</v>
      </c>
      <c r="J25" s="41" t="s">
        <v>39</v>
      </c>
      <c r="K25" s="42" t="s">
        <v>39</v>
      </c>
      <c r="L25" s="42" t="s">
        <v>39</v>
      </c>
      <c r="M25" s="42" t="s">
        <v>39</v>
      </c>
      <c r="N25" s="42" t="s">
        <v>39</v>
      </c>
      <c r="O25" s="42" t="s">
        <v>39</v>
      </c>
      <c r="P25" s="42" t="s">
        <v>39</v>
      </c>
      <c r="Q25" s="42" t="s">
        <v>39</v>
      </c>
      <c r="R25" s="42" t="s">
        <v>39</v>
      </c>
      <c r="S25" s="42" t="s">
        <v>39</v>
      </c>
      <c r="T25" s="42" t="s">
        <v>39</v>
      </c>
    </row>
    <row r="27" spans="1:113" s="43" customFormat="1" ht="12.75" x14ac:dyDescent="0.2">
      <c r="B27" s="44"/>
      <c r="C27" s="44"/>
      <c r="K27" s="44"/>
    </row>
    <row r="28" spans="1:113" s="43" customFormat="1" x14ac:dyDescent="0.25">
      <c r="B28" s="34" t="s">
        <v>112</v>
      </c>
      <c r="C28" s="34"/>
      <c r="D28" s="34"/>
      <c r="E28" s="34"/>
      <c r="F28" s="34"/>
      <c r="G28" s="34"/>
      <c r="H28" s="34"/>
      <c r="I28" s="34"/>
      <c r="J28" s="34"/>
      <c r="K28" s="34"/>
      <c r="L28" s="34"/>
      <c r="M28" s="34"/>
      <c r="N28" s="34"/>
      <c r="O28" s="34"/>
      <c r="P28" s="34"/>
      <c r="Q28" s="34"/>
      <c r="R28" s="34"/>
    </row>
    <row r="29" spans="1:113" x14ac:dyDescent="0.25">
      <c r="B29" s="275" t="s">
        <v>113</v>
      </c>
      <c r="C29" s="275"/>
      <c r="D29" s="275"/>
      <c r="E29" s="275"/>
      <c r="F29" s="275"/>
      <c r="G29" s="275"/>
      <c r="H29" s="275"/>
      <c r="I29" s="275"/>
      <c r="J29" s="275"/>
      <c r="K29" s="275"/>
      <c r="L29" s="275"/>
      <c r="M29" s="275"/>
      <c r="N29" s="275"/>
      <c r="O29" s="275"/>
      <c r="P29" s="275"/>
      <c r="Q29" s="275"/>
      <c r="R29" s="275"/>
    </row>
    <row r="31" spans="1:113" x14ac:dyDescent="0.25">
      <c r="B31" s="45" t="s">
        <v>114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115</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5" t="s">
        <v>117</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5" t="s">
        <v>118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5" t="s">
        <v>119</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5" t="s">
        <v>120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5" t="s">
        <v>121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5" t="s">
        <v>122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5" t="s">
        <v>123</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47"/>
      <c r="Q5" s="47"/>
      <c r="R5" s="47"/>
      <c r="S5" s="47"/>
      <c r="T5" s="47"/>
      <c r="U5" s="47"/>
      <c r="V5" s="47"/>
      <c r="W5" s="47"/>
      <c r="X5" s="47"/>
      <c r="Y5" s="47"/>
      <c r="Z5" s="47"/>
      <c r="AA5" s="47"/>
      <c r="AB5" s="47"/>
    </row>
    <row r="6" spans="1:28" s="2" customFormat="1" ht="18.75" x14ac:dyDescent="0.3">
      <c r="A6" s="6"/>
      <c r="B6" s="6"/>
      <c r="L6" s="5"/>
    </row>
    <row r="7" spans="1:28" s="2" customFormat="1" ht="18.75" x14ac:dyDescent="0.2">
      <c r="A7" s="256" t="s">
        <v>3</v>
      </c>
      <c r="B7" s="256"/>
      <c r="C7" s="256"/>
      <c r="D7" s="256"/>
      <c r="E7" s="256"/>
      <c r="F7" s="256"/>
      <c r="G7" s="256"/>
      <c r="H7" s="256"/>
      <c r="I7" s="256"/>
      <c r="J7" s="256"/>
      <c r="K7" s="256"/>
      <c r="L7" s="256"/>
      <c r="M7" s="256"/>
      <c r="N7" s="256"/>
      <c r="O7" s="256"/>
      <c r="P7" s="10"/>
      <c r="Q7" s="10"/>
      <c r="R7" s="10"/>
      <c r="S7" s="10"/>
      <c r="T7" s="10"/>
      <c r="U7" s="10"/>
      <c r="V7" s="10"/>
      <c r="W7" s="10"/>
      <c r="X7" s="10"/>
      <c r="Y7" s="10"/>
      <c r="Z7" s="10"/>
    </row>
    <row r="8" spans="1:28" s="2" customFormat="1" ht="18.75" x14ac:dyDescent="0.2">
      <c r="A8" s="256"/>
      <c r="B8" s="256"/>
      <c r="C8" s="256"/>
      <c r="D8" s="256"/>
      <c r="E8" s="256"/>
      <c r="F8" s="256"/>
      <c r="G8" s="256"/>
      <c r="H8" s="256"/>
      <c r="I8" s="256"/>
      <c r="J8" s="256"/>
      <c r="K8" s="256"/>
      <c r="L8" s="256"/>
      <c r="M8" s="256"/>
      <c r="N8" s="256"/>
      <c r="O8" s="256"/>
      <c r="P8" s="10"/>
      <c r="Q8" s="10"/>
      <c r="R8" s="10"/>
      <c r="S8" s="10"/>
      <c r="T8" s="10"/>
      <c r="U8" s="10"/>
      <c r="V8" s="10"/>
      <c r="W8" s="10"/>
      <c r="X8" s="10"/>
      <c r="Y8" s="10"/>
      <c r="Z8" s="10"/>
    </row>
    <row r="9" spans="1:28" s="2" customFormat="1" ht="18.75" x14ac:dyDescent="0.2">
      <c r="A9" s="266" t="str">
        <f>'1. паспорт местоположение'!A9:C9</f>
        <v xml:space="preserve">Акционерное общество "Калининградская генерирующая компания" </v>
      </c>
      <c r="B9" s="266"/>
      <c r="C9" s="266"/>
      <c r="D9" s="266"/>
      <c r="E9" s="266"/>
      <c r="F9" s="266"/>
      <c r="G9" s="266"/>
      <c r="H9" s="266"/>
      <c r="I9" s="266"/>
      <c r="J9" s="266"/>
      <c r="K9" s="266"/>
      <c r="L9" s="266"/>
      <c r="M9" s="266"/>
      <c r="N9" s="266"/>
      <c r="O9" s="266"/>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56"/>
      <c r="B11" s="256"/>
      <c r="C11" s="256"/>
      <c r="D11" s="256"/>
      <c r="E11" s="256"/>
      <c r="F11" s="256"/>
      <c r="G11" s="256"/>
      <c r="H11" s="256"/>
      <c r="I11" s="256"/>
      <c r="J11" s="256"/>
      <c r="K11" s="256"/>
      <c r="L11" s="256"/>
      <c r="M11" s="256"/>
      <c r="N11" s="256"/>
      <c r="O11" s="256"/>
      <c r="P11" s="10"/>
      <c r="Q11" s="10"/>
      <c r="R11" s="10"/>
      <c r="S11" s="10"/>
      <c r="T11" s="10"/>
      <c r="U11" s="10"/>
      <c r="V11" s="10"/>
      <c r="W11" s="10"/>
      <c r="X11" s="10"/>
      <c r="Y11" s="10"/>
      <c r="Z11" s="10"/>
    </row>
    <row r="12" spans="1:28" s="2" customFormat="1" ht="18.75" x14ac:dyDescent="0.2">
      <c r="A12" s="266" t="str">
        <f>'1. паспорт местоположение'!A12:C12</f>
        <v>P_KGK_09</v>
      </c>
      <c r="B12" s="266"/>
      <c r="C12" s="266"/>
      <c r="D12" s="266"/>
      <c r="E12" s="266"/>
      <c r="F12" s="266"/>
      <c r="G12" s="266"/>
      <c r="H12" s="266"/>
      <c r="I12" s="266"/>
      <c r="J12" s="266"/>
      <c r="K12" s="266"/>
      <c r="L12" s="266"/>
      <c r="M12" s="266"/>
      <c r="N12" s="266"/>
      <c r="O12" s="266"/>
      <c r="P12" s="10"/>
      <c r="Q12" s="10"/>
      <c r="R12" s="10"/>
      <c r="S12" s="10"/>
      <c r="T12" s="10"/>
      <c r="U12" s="10"/>
      <c r="V12" s="10"/>
      <c r="W12" s="10"/>
      <c r="X12" s="10"/>
      <c r="Y12" s="10"/>
      <c r="Z12" s="10"/>
    </row>
    <row r="13" spans="1:28" s="2" customFormat="1" ht="18.75" x14ac:dyDescent="0.2">
      <c r="A13" s="258" t="s">
        <v>6</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7"/>
      <c r="B14" s="267"/>
      <c r="C14" s="267"/>
      <c r="D14" s="267"/>
      <c r="E14" s="267"/>
      <c r="F14" s="267"/>
      <c r="G14" s="267"/>
      <c r="H14" s="267"/>
      <c r="I14" s="267"/>
      <c r="J14" s="267"/>
      <c r="K14" s="267"/>
      <c r="L14" s="267"/>
      <c r="M14" s="267"/>
      <c r="N14" s="267"/>
      <c r="O14" s="267"/>
      <c r="P14" s="14"/>
      <c r="Q14" s="14"/>
      <c r="R14" s="14"/>
      <c r="S14" s="14"/>
      <c r="T14" s="14"/>
      <c r="U14" s="14"/>
      <c r="V14" s="14"/>
      <c r="W14" s="14"/>
      <c r="X14" s="14"/>
      <c r="Y14" s="14"/>
      <c r="Z14" s="14"/>
    </row>
    <row r="15" spans="1:28" s="15" customFormat="1" ht="12" x14ac:dyDescent="0.2">
      <c r="A15" s="266" t="str">
        <f>'1. паспорт местоположение'!A15</f>
        <v>Обеспечение работоспособности критически важного канала связи</v>
      </c>
      <c r="B15" s="266"/>
      <c r="C15" s="266"/>
      <c r="D15" s="266"/>
      <c r="E15" s="266"/>
      <c r="F15" s="266"/>
      <c r="G15" s="266"/>
      <c r="H15" s="266"/>
      <c r="I15" s="266"/>
      <c r="J15" s="266"/>
      <c r="K15" s="266"/>
      <c r="L15" s="266"/>
      <c r="M15" s="266"/>
      <c r="N15" s="266"/>
      <c r="O15" s="266"/>
      <c r="P15" s="11"/>
      <c r="Q15" s="11"/>
      <c r="R15" s="11"/>
      <c r="S15" s="11"/>
      <c r="T15" s="11"/>
      <c r="U15" s="11"/>
      <c r="V15" s="11"/>
      <c r="W15" s="11"/>
      <c r="X15" s="11"/>
      <c r="Y15" s="11"/>
      <c r="Z15" s="11"/>
    </row>
    <row r="16" spans="1:28" s="15" customFormat="1" ht="15" customHeight="1" x14ac:dyDescent="0.2">
      <c r="A16" s="258" t="s">
        <v>7</v>
      </c>
      <c r="B16" s="258"/>
      <c r="C16" s="258"/>
      <c r="D16" s="258"/>
      <c r="E16" s="258"/>
      <c r="F16" s="258"/>
      <c r="G16" s="258"/>
      <c r="H16" s="258"/>
      <c r="I16" s="258"/>
      <c r="J16" s="258"/>
      <c r="K16" s="258"/>
      <c r="L16" s="258"/>
      <c r="M16" s="258"/>
      <c r="N16" s="258"/>
      <c r="O16" s="258"/>
      <c r="P16" s="13"/>
      <c r="Q16" s="13"/>
      <c r="R16" s="13"/>
      <c r="S16" s="13"/>
      <c r="T16" s="13"/>
      <c r="U16" s="13"/>
      <c r="V16" s="13"/>
      <c r="W16" s="13"/>
      <c r="X16" s="13"/>
      <c r="Y16" s="13"/>
      <c r="Z16" s="13"/>
    </row>
    <row r="17" spans="1:26" s="15" customFormat="1" ht="15" customHeight="1" x14ac:dyDescent="0.2">
      <c r="A17" s="267"/>
      <c r="B17" s="267"/>
      <c r="C17" s="267"/>
      <c r="D17" s="267"/>
      <c r="E17" s="267"/>
      <c r="F17" s="267"/>
      <c r="G17" s="267"/>
      <c r="H17" s="267"/>
      <c r="I17" s="267"/>
      <c r="J17" s="267"/>
      <c r="K17" s="267"/>
      <c r="L17" s="267"/>
      <c r="M17" s="267"/>
      <c r="N17" s="267"/>
      <c r="O17" s="267"/>
      <c r="P17" s="14"/>
      <c r="Q17" s="14"/>
      <c r="R17" s="14"/>
      <c r="S17" s="14"/>
      <c r="T17" s="14"/>
      <c r="U17" s="14"/>
      <c r="V17" s="14"/>
      <c r="W17" s="14"/>
    </row>
    <row r="18" spans="1:26" s="15" customFormat="1" ht="91.5" customHeight="1" x14ac:dyDescent="0.2">
      <c r="A18" s="288" t="s">
        <v>124</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9" t="s">
        <v>9</v>
      </c>
      <c r="B19" s="269" t="s">
        <v>125</v>
      </c>
      <c r="C19" s="269" t="s">
        <v>126</v>
      </c>
      <c r="D19" s="269" t="s">
        <v>127</v>
      </c>
      <c r="E19" s="289" t="s">
        <v>128</v>
      </c>
      <c r="F19" s="290"/>
      <c r="G19" s="290"/>
      <c r="H19" s="290"/>
      <c r="I19" s="291"/>
      <c r="J19" s="269" t="s">
        <v>129</v>
      </c>
      <c r="K19" s="269"/>
      <c r="L19" s="269"/>
      <c r="M19" s="269"/>
      <c r="N19" s="269"/>
      <c r="O19" s="269"/>
      <c r="P19" s="14"/>
      <c r="Q19" s="14"/>
      <c r="R19" s="14"/>
      <c r="S19" s="14"/>
      <c r="T19" s="14"/>
      <c r="U19" s="14"/>
      <c r="V19" s="14"/>
      <c r="W19" s="14"/>
    </row>
    <row r="20" spans="1:26" s="15" customFormat="1" ht="51" customHeight="1" x14ac:dyDescent="0.2">
      <c r="A20" s="269"/>
      <c r="B20" s="269"/>
      <c r="C20" s="269"/>
      <c r="D20" s="269"/>
      <c r="E20" s="28" t="s">
        <v>130</v>
      </c>
      <c r="F20" s="28" t="s">
        <v>131</v>
      </c>
      <c r="G20" s="28" t="s">
        <v>132</v>
      </c>
      <c r="H20" s="28" t="s">
        <v>133</v>
      </c>
      <c r="I20" s="28" t="s">
        <v>134</v>
      </c>
      <c r="J20" s="28" t="s">
        <v>135</v>
      </c>
      <c r="K20" s="28" t="s">
        <v>136</v>
      </c>
      <c r="L20" s="48" t="s">
        <v>137</v>
      </c>
      <c r="M20" s="49" t="s">
        <v>138</v>
      </c>
      <c r="N20" s="49" t="s">
        <v>139</v>
      </c>
      <c r="O20" s="49" t="s">
        <v>140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23" t="s">
        <v>39</v>
      </c>
      <c r="C22" s="50" t="s">
        <v>39</v>
      </c>
      <c r="D22" s="50" t="s">
        <v>39</v>
      </c>
      <c r="E22" s="50" t="s">
        <v>39</v>
      </c>
      <c r="F22" s="50" t="s">
        <v>39</v>
      </c>
      <c r="G22" s="50" t="s">
        <v>39</v>
      </c>
      <c r="H22" s="50" t="s">
        <v>39</v>
      </c>
      <c r="I22" s="50" t="s">
        <v>39</v>
      </c>
      <c r="J22" s="50" t="s">
        <v>39</v>
      </c>
      <c r="K22" s="50" t="s">
        <v>39</v>
      </c>
      <c r="L22" s="50" t="s">
        <v>39</v>
      </c>
      <c r="M22" s="50" t="s">
        <v>39</v>
      </c>
      <c r="N22" s="50" t="s">
        <v>39</v>
      </c>
      <c r="O22" s="50" t="s">
        <v>39</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8"/>
  <sheetViews>
    <sheetView view="pageBreakPreview" zoomScale="55" workbookViewId="0">
      <selection activeCell="A6" sqref="A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47"/>
      <c r="N5" s="47"/>
      <c r="O5" s="47"/>
      <c r="P5" s="47"/>
      <c r="Q5" s="47"/>
      <c r="R5" s="47"/>
      <c r="S5" s="47"/>
      <c r="T5" s="47"/>
      <c r="U5" s="47"/>
      <c r="V5" s="47"/>
      <c r="W5" s="47"/>
      <c r="X5" s="47"/>
      <c r="Y5" s="47"/>
      <c r="Z5" s="47"/>
      <c r="AA5" s="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0" t="s">
        <v>3</v>
      </c>
      <c r="F7" s="10"/>
      <c r="G7" s="10"/>
      <c r="H7" s="10"/>
      <c r="I7" s="10"/>
      <c r="J7" s="10"/>
      <c r="K7" s="10"/>
      <c r="L7" s="10"/>
      <c r="M7" s="10"/>
      <c r="N7" s="10"/>
      <c r="O7" s="10"/>
      <c r="P7" s="10"/>
      <c r="Q7" s="10"/>
      <c r="R7" s="10"/>
      <c r="S7" s="10"/>
      <c r="T7" s="10"/>
      <c r="U7" s="10"/>
      <c r="V7" s="10"/>
      <c r="W7" s="10"/>
      <c r="X7" s="10"/>
      <c r="Y7" s="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1" t="str">
        <f>'[1]1. паспорт местоположение'!A9</f>
        <v xml:space="preserve">Открытое Акционерное общество "Калининградская генерирующая компания" </v>
      </c>
      <c r="F9" s="11"/>
      <c r="G9" s="11"/>
      <c r="H9" s="11"/>
      <c r="I9" s="11"/>
      <c r="J9" s="11"/>
      <c r="K9" s="11"/>
      <c r="L9" s="11"/>
      <c r="M9" s="11"/>
      <c r="N9" s="11"/>
      <c r="O9" s="11"/>
      <c r="P9" s="11"/>
      <c r="Q9" s="11"/>
      <c r="R9" s="11"/>
      <c r="S9" s="11"/>
      <c r="T9" s="11"/>
      <c r="U9" s="11"/>
      <c r="V9" s="11"/>
      <c r="W9" s="11"/>
      <c r="X9" s="11"/>
      <c r="Y9" s="11"/>
    </row>
    <row r="10" spans="1:27" s="2" customFormat="1" ht="18.75" customHeight="1" x14ac:dyDescent="0.2">
      <c r="E10" s="13" t="s">
        <v>5</v>
      </c>
      <c r="F10" s="13"/>
      <c r="G10" s="13"/>
      <c r="H10" s="13"/>
      <c r="I10" s="13"/>
      <c r="J10" s="13"/>
      <c r="K10" s="13"/>
      <c r="L10" s="13"/>
      <c r="M10" s="13"/>
      <c r="N10" s="13"/>
      <c r="O10" s="13"/>
      <c r="P10" s="13"/>
      <c r="Q10" s="13"/>
      <c r="R10" s="13"/>
      <c r="S10" s="13"/>
      <c r="T10" s="13"/>
      <c r="U10" s="13"/>
      <c r="V10" s="13"/>
      <c r="W10" s="13"/>
      <c r="X10" s="13"/>
      <c r="Y10" s="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6" t="str">
        <f>'1. паспорт местоположение'!A12</f>
        <v>P_KGK_09</v>
      </c>
      <c r="F12" s="266"/>
      <c r="G12" s="266"/>
      <c r="H12" s="11"/>
      <c r="I12" s="11"/>
      <c r="J12" s="11"/>
      <c r="K12" s="11"/>
      <c r="L12" s="11"/>
      <c r="M12" s="11"/>
      <c r="N12" s="11"/>
      <c r="O12" s="11"/>
      <c r="P12" s="11"/>
      <c r="Q12" s="11"/>
      <c r="R12" s="11"/>
      <c r="S12" s="11"/>
      <c r="T12" s="11"/>
      <c r="U12" s="11"/>
      <c r="V12" s="11"/>
      <c r="W12" s="11"/>
      <c r="X12" s="11"/>
      <c r="Y12" s="11"/>
    </row>
    <row r="13" spans="1:27" s="2" customFormat="1" ht="18.75" customHeight="1" x14ac:dyDescent="0.2">
      <c r="E13" s="13" t="s">
        <v>6</v>
      </c>
      <c r="F13" s="13"/>
      <c r="G13" s="13"/>
      <c r="H13" s="13"/>
      <c r="I13" s="13"/>
      <c r="J13" s="13"/>
      <c r="K13" s="13"/>
      <c r="L13" s="13"/>
      <c r="M13" s="13"/>
      <c r="N13" s="13"/>
      <c r="O13" s="13"/>
      <c r="P13" s="13"/>
      <c r="Q13" s="13"/>
      <c r="R13" s="13"/>
      <c r="S13" s="13"/>
      <c r="T13" s="13"/>
      <c r="U13" s="13"/>
      <c r="V13" s="13"/>
      <c r="W13" s="13"/>
      <c r="X13" s="13"/>
      <c r="Y13" s="1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1" t="str">
        <f>'1. паспорт местоположение'!A15</f>
        <v>Обеспечение работоспособности критически важного канала связи</v>
      </c>
      <c r="F15" s="11"/>
      <c r="G15" s="11"/>
      <c r="H15" s="11"/>
      <c r="I15" s="11"/>
      <c r="J15" s="11"/>
      <c r="K15" s="11"/>
      <c r="L15" s="11"/>
      <c r="M15" s="11"/>
      <c r="N15" s="11"/>
      <c r="O15" s="11"/>
      <c r="P15" s="11"/>
      <c r="Q15" s="11"/>
      <c r="R15" s="11"/>
      <c r="S15" s="11"/>
      <c r="T15" s="11"/>
      <c r="U15" s="11"/>
      <c r="V15" s="11"/>
      <c r="W15" s="11"/>
      <c r="X15" s="11"/>
      <c r="Y15" s="11"/>
    </row>
    <row r="16" spans="1:27" s="15" customFormat="1" ht="15" customHeight="1" x14ac:dyDescent="0.2">
      <c r="E16" s="13" t="s">
        <v>7</v>
      </c>
      <c r="F16" s="13"/>
      <c r="G16" s="13"/>
      <c r="H16" s="13"/>
      <c r="I16" s="13"/>
      <c r="J16" s="13"/>
      <c r="K16" s="13"/>
      <c r="L16" s="13"/>
      <c r="M16" s="13"/>
      <c r="N16" s="13"/>
      <c r="O16" s="13"/>
      <c r="P16" s="13"/>
      <c r="Q16" s="13"/>
      <c r="R16" s="13"/>
      <c r="S16" s="13"/>
      <c r="T16" s="13"/>
      <c r="U16" s="13"/>
      <c r="V16" s="13"/>
      <c r="W16" s="13"/>
      <c r="X16" s="13"/>
      <c r="Y16" s="1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B19" s="16"/>
      <c r="C19" s="16"/>
      <c r="D19" s="16"/>
      <c r="E19" s="16" t="s">
        <v>141</v>
      </c>
      <c r="F19" s="16"/>
      <c r="G19" s="16"/>
      <c r="H19" s="16"/>
      <c r="I19" s="16"/>
      <c r="J19" s="16"/>
      <c r="K19" s="16"/>
      <c r="L19" s="16"/>
      <c r="M19" s="16"/>
      <c r="N19" s="16"/>
      <c r="O19" s="16"/>
      <c r="P19" s="16"/>
      <c r="Q19" s="16"/>
      <c r="R19" s="16"/>
      <c r="S19" s="16"/>
      <c r="T19" s="16"/>
      <c r="U19" s="16"/>
      <c r="V19" s="16"/>
      <c r="W19" s="16"/>
      <c r="X19" s="16"/>
      <c r="Y19" s="16"/>
      <c r="Z19" s="16"/>
      <c r="AA19" s="16"/>
    </row>
    <row r="20" spans="1:27" s="35" customFormat="1" ht="21" customHeight="1" x14ac:dyDescent="0.25"/>
    <row r="21" spans="1:27" ht="15.75" customHeight="1" x14ac:dyDescent="0.25">
      <c r="A21" s="284" t="s">
        <v>9</v>
      </c>
      <c r="B21" s="280" t="s">
        <v>142</v>
      </c>
      <c r="C21" s="281"/>
      <c r="D21" s="280" t="s">
        <v>143</v>
      </c>
      <c r="E21" s="281"/>
      <c r="F21" s="273" t="s">
        <v>78</v>
      </c>
      <c r="G21" s="274"/>
      <c r="H21" s="274"/>
      <c r="I21" s="287"/>
      <c r="J21" s="284" t="s">
        <v>144</v>
      </c>
      <c r="K21" s="280" t="s">
        <v>145</v>
      </c>
      <c r="L21" s="281"/>
      <c r="M21" s="280" t="s">
        <v>146</v>
      </c>
      <c r="N21" s="281"/>
      <c r="O21" s="280" t="s">
        <v>147</v>
      </c>
      <c r="P21" s="281"/>
      <c r="Q21" s="280" t="s">
        <v>148</v>
      </c>
      <c r="R21" s="281"/>
      <c r="S21" s="284" t="s">
        <v>149</v>
      </c>
      <c r="T21" s="284" t="s">
        <v>150</v>
      </c>
      <c r="U21" s="284" t="s">
        <v>151</v>
      </c>
      <c r="V21" s="280" t="s">
        <v>152</v>
      </c>
      <c r="W21" s="281"/>
      <c r="X21" s="273" t="s">
        <v>104</v>
      </c>
      <c r="Y21" s="274"/>
      <c r="Z21" s="273" t="s">
        <v>105</v>
      </c>
      <c r="AA21" s="274"/>
    </row>
    <row r="22" spans="1:27" ht="216" customHeight="1" x14ac:dyDescent="0.25">
      <c r="A22" s="285"/>
      <c r="B22" s="282"/>
      <c r="C22" s="283"/>
      <c r="D22" s="282"/>
      <c r="E22" s="283"/>
      <c r="F22" s="273" t="s">
        <v>153</v>
      </c>
      <c r="G22" s="287"/>
      <c r="H22" s="273" t="s">
        <v>154</v>
      </c>
      <c r="I22" s="287"/>
      <c r="J22" s="286"/>
      <c r="K22" s="282"/>
      <c r="L22" s="283"/>
      <c r="M22" s="282"/>
      <c r="N22" s="283"/>
      <c r="O22" s="282"/>
      <c r="P22" s="283"/>
      <c r="Q22" s="282"/>
      <c r="R22" s="283"/>
      <c r="S22" s="286"/>
      <c r="T22" s="286"/>
      <c r="U22" s="286"/>
      <c r="V22" s="282"/>
      <c r="W22" s="283"/>
      <c r="X22" s="37" t="s">
        <v>106</v>
      </c>
      <c r="Y22" s="37" t="s">
        <v>107</v>
      </c>
      <c r="Z22" s="37" t="s">
        <v>108</v>
      </c>
      <c r="AA22" s="37" t="s">
        <v>109</v>
      </c>
    </row>
    <row r="23" spans="1:27" ht="60" customHeight="1" x14ac:dyDescent="0.25">
      <c r="A23" s="286"/>
      <c r="B23" s="36" t="s">
        <v>110</v>
      </c>
      <c r="C23" s="36" t="s">
        <v>111</v>
      </c>
      <c r="D23" s="36" t="s">
        <v>110</v>
      </c>
      <c r="E23" s="36" t="s">
        <v>111</v>
      </c>
      <c r="F23" s="36" t="s">
        <v>110</v>
      </c>
      <c r="G23" s="36" t="s">
        <v>111</v>
      </c>
      <c r="H23" s="36" t="s">
        <v>110</v>
      </c>
      <c r="I23" s="36" t="s">
        <v>111</v>
      </c>
      <c r="J23" s="36" t="s">
        <v>110</v>
      </c>
      <c r="K23" s="36" t="s">
        <v>110</v>
      </c>
      <c r="L23" s="36" t="s">
        <v>111</v>
      </c>
      <c r="M23" s="36" t="s">
        <v>110</v>
      </c>
      <c r="N23" s="36" t="s">
        <v>111</v>
      </c>
      <c r="O23" s="36" t="s">
        <v>110</v>
      </c>
      <c r="P23" s="36" t="s">
        <v>111</v>
      </c>
      <c r="Q23" s="36" t="s">
        <v>110</v>
      </c>
      <c r="R23" s="36" t="s">
        <v>111</v>
      </c>
      <c r="S23" s="36" t="s">
        <v>110</v>
      </c>
      <c r="T23" s="36" t="s">
        <v>110</v>
      </c>
      <c r="U23" s="36" t="s">
        <v>110</v>
      </c>
      <c r="V23" s="36" t="s">
        <v>110</v>
      </c>
      <c r="W23" s="36" t="s">
        <v>111</v>
      </c>
      <c r="X23" s="36" t="s">
        <v>110</v>
      </c>
      <c r="Y23" s="36" t="s">
        <v>110</v>
      </c>
      <c r="Z23" s="37" t="s">
        <v>110</v>
      </c>
      <c r="AA23" s="37" t="s">
        <v>110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t="s">
        <v>39</v>
      </c>
      <c r="B25" s="52" t="s">
        <v>39</v>
      </c>
      <c r="C25" s="52" t="s">
        <v>39</v>
      </c>
      <c r="D25" s="52" t="s">
        <v>39</v>
      </c>
      <c r="E25" s="52" t="s">
        <v>39</v>
      </c>
      <c r="F25" s="52" t="s">
        <v>39</v>
      </c>
      <c r="G25" s="52" t="s">
        <v>39</v>
      </c>
      <c r="H25" s="52" t="s">
        <v>39</v>
      </c>
      <c r="I25" s="52" t="s">
        <v>39</v>
      </c>
      <c r="J25" s="52" t="s">
        <v>39</v>
      </c>
      <c r="K25" s="52" t="s">
        <v>39</v>
      </c>
      <c r="L25" s="52" t="s">
        <v>39</v>
      </c>
      <c r="M25" s="52" t="s">
        <v>39</v>
      </c>
      <c r="N25" s="52" t="s">
        <v>39</v>
      </c>
      <c r="O25" s="52" t="s">
        <v>39</v>
      </c>
      <c r="P25" s="52" t="s">
        <v>39</v>
      </c>
      <c r="Q25" s="52" t="s">
        <v>39</v>
      </c>
      <c r="R25" s="52" t="s">
        <v>39</v>
      </c>
      <c r="S25" s="52" t="s">
        <v>39</v>
      </c>
      <c r="T25" s="52" t="s">
        <v>39</v>
      </c>
      <c r="U25" s="52" t="s">
        <v>39</v>
      </c>
      <c r="V25" s="52" t="s">
        <v>39</v>
      </c>
      <c r="W25" s="52" t="s">
        <v>39</v>
      </c>
      <c r="X25" s="52" t="s">
        <v>39</v>
      </c>
      <c r="Y25" s="52" t="s">
        <v>39</v>
      </c>
      <c r="Z25" s="52" t="s">
        <v>39</v>
      </c>
      <c r="AA25" s="52" t="s">
        <v>39</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0">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7"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6"/>
      <c r="G6" s="5"/>
    </row>
    <row r="7" spans="1:29" s="2" customFormat="1" ht="18.75" x14ac:dyDescent="0.2">
      <c r="A7" s="256" t="s">
        <v>3</v>
      </c>
      <c r="B7" s="256"/>
      <c r="C7" s="256"/>
      <c r="D7" s="10"/>
      <c r="E7" s="10"/>
      <c r="F7" s="10"/>
      <c r="G7" s="10"/>
      <c r="H7" s="10"/>
      <c r="I7" s="10"/>
      <c r="J7" s="10"/>
      <c r="K7" s="10"/>
      <c r="L7" s="10"/>
      <c r="M7" s="10"/>
      <c r="N7" s="10"/>
      <c r="O7" s="10"/>
      <c r="P7" s="10"/>
      <c r="Q7" s="10"/>
      <c r="R7" s="10"/>
      <c r="S7" s="10"/>
      <c r="T7" s="10"/>
      <c r="U7" s="10"/>
    </row>
    <row r="8" spans="1:29" s="2" customFormat="1" ht="18.75" x14ac:dyDescent="0.2">
      <c r="A8" s="256"/>
      <c r="B8" s="256"/>
      <c r="C8" s="256"/>
      <c r="D8" s="9"/>
      <c r="E8" s="9"/>
      <c r="F8" s="9"/>
      <c r="G8" s="9"/>
      <c r="H8" s="10"/>
      <c r="I8" s="10"/>
      <c r="J8" s="10"/>
      <c r="K8" s="10"/>
      <c r="L8" s="10"/>
      <c r="M8" s="10"/>
      <c r="N8" s="10"/>
      <c r="O8" s="10"/>
      <c r="P8" s="10"/>
      <c r="Q8" s="10"/>
      <c r="R8" s="10"/>
      <c r="S8" s="10"/>
      <c r="T8" s="10"/>
      <c r="U8" s="10"/>
    </row>
    <row r="9" spans="1:29" s="2" customFormat="1" ht="18.75" x14ac:dyDescent="0.2">
      <c r="A9" s="266" t="str">
        <f>'1. паспорт местоположение'!A9:C9</f>
        <v xml:space="preserve">Акционерное общество "Калининградская генерирующая компания" </v>
      </c>
      <c r="B9" s="266"/>
      <c r="C9" s="266"/>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3"/>
      <c r="E10" s="13"/>
      <c r="F10" s="13"/>
      <c r="G10" s="13"/>
      <c r="H10" s="10"/>
      <c r="I10" s="10"/>
      <c r="J10" s="10"/>
      <c r="K10" s="10"/>
      <c r="L10" s="10"/>
      <c r="M10" s="10"/>
      <c r="N10" s="10"/>
      <c r="O10" s="10"/>
      <c r="P10" s="10"/>
      <c r="Q10" s="10"/>
      <c r="R10" s="10"/>
      <c r="S10" s="10"/>
      <c r="T10" s="10"/>
      <c r="U10" s="10"/>
    </row>
    <row r="11" spans="1:29" s="2" customFormat="1" ht="18.75" x14ac:dyDescent="0.2">
      <c r="A11" s="256"/>
      <c r="B11" s="256"/>
      <c r="C11" s="256"/>
      <c r="D11" s="9"/>
      <c r="E11" s="9"/>
      <c r="F11" s="9"/>
      <c r="G11" s="9"/>
      <c r="H11" s="10"/>
      <c r="I11" s="10"/>
      <c r="J11" s="10"/>
      <c r="K11" s="10"/>
      <c r="L11" s="10"/>
      <c r="M11" s="10"/>
      <c r="N11" s="10"/>
      <c r="O11" s="10"/>
      <c r="P11" s="10"/>
      <c r="Q11" s="10"/>
      <c r="R11" s="10"/>
      <c r="S11" s="10"/>
      <c r="T11" s="10"/>
      <c r="U11" s="10"/>
    </row>
    <row r="12" spans="1:29" s="2" customFormat="1" ht="18.75" x14ac:dyDescent="0.2">
      <c r="A12" s="266" t="str">
        <f>'1. паспорт местоположение'!A12:C12</f>
        <v>P_KGK_09</v>
      </c>
      <c r="B12" s="266"/>
      <c r="C12" s="266"/>
      <c r="D12" s="11"/>
      <c r="E12" s="11"/>
      <c r="F12" s="11"/>
      <c r="G12" s="11"/>
      <c r="H12" s="10"/>
      <c r="I12" s="10"/>
      <c r="J12" s="10"/>
      <c r="K12" s="10"/>
      <c r="L12" s="10"/>
      <c r="M12" s="10"/>
      <c r="N12" s="10"/>
      <c r="O12" s="10"/>
      <c r="P12" s="10"/>
      <c r="Q12" s="10"/>
      <c r="R12" s="10"/>
      <c r="S12" s="10"/>
      <c r="T12" s="10"/>
      <c r="U12" s="10"/>
    </row>
    <row r="13" spans="1:29" s="2" customFormat="1" ht="18.75" x14ac:dyDescent="0.2">
      <c r="A13" s="258" t="s">
        <v>6</v>
      </c>
      <c r="B13" s="258"/>
      <c r="C13" s="258"/>
      <c r="D13" s="13"/>
      <c r="E13" s="13"/>
      <c r="F13" s="13"/>
      <c r="G13" s="13"/>
      <c r="H13" s="10"/>
      <c r="I13" s="10"/>
      <c r="J13" s="10"/>
      <c r="K13" s="10"/>
      <c r="L13" s="10"/>
      <c r="M13" s="10"/>
      <c r="N13" s="10"/>
      <c r="O13" s="10"/>
      <c r="P13" s="10"/>
      <c r="Q13" s="10"/>
      <c r="R13" s="10"/>
      <c r="S13" s="10"/>
      <c r="T13" s="10"/>
      <c r="U13" s="10"/>
    </row>
    <row r="14" spans="1:29" s="2" customFormat="1" ht="18.75" x14ac:dyDescent="0.2">
      <c r="A14" s="267"/>
      <c r="B14" s="267"/>
      <c r="C14" s="267"/>
      <c r="D14" s="14"/>
      <c r="E14" s="14"/>
      <c r="F14" s="14"/>
      <c r="G14" s="14"/>
      <c r="H14" s="14"/>
      <c r="I14" s="14"/>
      <c r="J14" s="14"/>
      <c r="K14" s="14"/>
      <c r="L14" s="14"/>
      <c r="M14" s="14"/>
      <c r="N14" s="14"/>
      <c r="O14" s="14"/>
      <c r="P14" s="14"/>
      <c r="Q14" s="14"/>
      <c r="R14" s="14"/>
      <c r="S14" s="14"/>
      <c r="T14" s="14"/>
      <c r="U14" s="14"/>
    </row>
    <row r="15" spans="1:29" s="15" customFormat="1" ht="28.5" customHeight="1" x14ac:dyDescent="0.2">
      <c r="A15" s="292" t="str">
        <f>'1. паспорт местоположение'!A15</f>
        <v>Обеспечение работоспособности критически важного канала связи</v>
      </c>
      <c r="B15" s="292"/>
      <c r="C15" s="292"/>
      <c r="D15" s="11"/>
      <c r="E15" s="11"/>
      <c r="F15" s="11"/>
      <c r="G15" s="11"/>
      <c r="H15" s="11"/>
      <c r="I15" s="11"/>
      <c r="J15" s="11"/>
      <c r="K15" s="11"/>
      <c r="L15" s="11"/>
      <c r="M15" s="11"/>
      <c r="N15" s="11"/>
      <c r="O15" s="11"/>
      <c r="P15" s="11"/>
      <c r="Q15" s="11"/>
      <c r="R15" s="11"/>
      <c r="S15" s="11"/>
      <c r="T15" s="11"/>
      <c r="U15" s="11"/>
    </row>
    <row r="16" spans="1:29" s="15" customFormat="1" ht="15.75" x14ac:dyDescent="0.2">
      <c r="A16" s="258" t="s">
        <v>7</v>
      </c>
      <c r="B16" s="258"/>
      <c r="C16" s="258"/>
      <c r="D16" s="13"/>
      <c r="E16" s="13"/>
      <c r="F16" s="13"/>
      <c r="G16" s="13"/>
      <c r="H16" s="13"/>
      <c r="I16" s="13"/>
      <c r="J16" s="13"/>
      <c r="K16" s="13"/>
      <c r="L16" s="13"/>
      <c r="M16" s="13"/>
      <c r="N16" s="13"/>
      <c r="O16" s="13"/>
      <c r="P16" s="13"/>
      <c r="Q16" s="13"/>
      <c r="R16" s="13"/>
      <c r="S16" s="13"/>
      <c r="T16" s="13"/>
      <c r="U16" s="13"/>
    </row>
    <row r="17" spans="1:21" s="15" customFormat="1" ht="18.75" x14ac:dyDescent="0.2">
      <c r="A17" s="267"/>
      <c r="B17" s="267"/>
      <c r="C17" s="267"/>
      <c r="D17" s="14"/>
      <c r="E17" s="14"/>
      <c r="F17" s="14"/>
      <c r="G17" s="14"/>
      <c r="H17" s="14"/>
      <c r="I17" s="14"/>
      <c r="J17" s="14"/>
      <c r="K17" s="14"/>
      <c r="L17" s="14"/>
      <c r="M17" s="14"/>
      <c r="N17" s="14"/>
      <c r="O17" s="14"/>
      <c r="P17" s="14"/>
      <c r="Q17" s="14"/>
      <c r="R17" s="14"/>
    </row>
    <row r="18" spans="1:21" s="15" customFormat="1" ht="18.75" x14ac:dyDescent="0.2">
      <c r="A18" s="264" t="s">
        <v>155</v>
      </c>
      <c r="B18" s="264"/>
      <c r="C18" s="264"/>
      <c r="D18" s="16"/>
      <c r="E18" s="16"/>
      <c r="F18" s="16"/>
      <c r="G18" s="16"/>
      <c r="H18" s="16"/>
      <c r="I18" s="16"/>
      <c r="J18" s="16"/>
      <c r="K18" s="16"/>
      <c r="L18" s="16"/>
      <c r="M18" s="16"/>
      <c r="N18" s="16"/>
      <c r="O18" s="16"/>
      <c r="P18" s="16"/>
      <c r="Q18" s="16"/>
      <c r="R18" s="16"/>
      <c r="S18" s="16"/>
      <c r="T18" s="16"/>
      <c r="U18" s="16"/>
    </row>
    <row r="19" spans="1:21" s="15" customFormat="1" ht="18.75" x14ac:dyDescent="0.2">
      <c r="A19" s="13"/>
      <c r="B19" s="13"/>
      <c r="C19" s="13"/>
      <c r="D19" s="13"/>
      <c r="E19" s="13"/>
      <c r="F19" s="13"/>
      <c r="G19" s="13"/>
      <c r="H19" s="14"/>
      <c r="I19" s="14"/>
      <c r="J19" s="14"/>
      <c r="K19" s="14"/>
      <c r="L19" s="14"/>
      <c r="M19" s="14"/>
      <c r="N19" s="14"/>
      <c r="O19" s="14"/>
      <c r="P19" s="14"/>
      <c r="Q19" s="14"/>
      <c r="R19" s="14"/>
    </row>
    <row r="20" spans="1:21" s="15" customFormat="1" ht="31.5" x14ac:dyDescent="0.2">
      <c r="A20" s="17" t="s">
        <v>9</v>
      </c>
      <c r="B20" s="18" t="s">
        <v>10</v>
      </c>
      <c r="C20" s="19" t="s">
        <v>11</v>
      </c>
      <c r="D20" s="13"/>
      <c r="E20" s="13"/>
      <c r="F20" s="13"/>
      <c r="G20" s="13"/>
      <c r="H20" s="14"/>
      <c r="I20" s="14"/>
      <c r="J20" s="14"/>
      <c r="K20" s="14"/>
      <c r="L20" s="14"/>
      <c r="M20" s="14"/>
      <c r="N20" s="14"/>
      <c r="O20" s="14"/>
      <c r="P20" s="14"/>
      <c r="Q20" s="14"/>
      <c r="R20" s="14"/>
    </row>
    <row r="21" spans="1:21" s="15" customFormat="1" ht="18.75" x14ac:dyDescent="0.2">
      <c r="A21" s="19">
        <v>1</v>
      </c>
      <c r="B21" s="18">
        <v>2</v>
      </c>
      <c r="C21" s="55">
        <v>3</v>
      </c>
      <c r="D21" s="13"/>
      <c r="E21" s="13"/>
      <c r="F21" s="13"/>
      <c r="G21" s="13"/>
      <c r="H21" s="14"/>
      <c r="I21" s="14"/>
      <c r="J21" s="14"/>
      <c r="K21" s="14"/>
      <c r="L21" s="14"/>
      <c r="M21" s="14"/>
      <c r="N21" s="14"/>
      <c r="O21" s="14"/>
      <c r="P21" s="14"/>
      <c r="Q21" s="14"/>
      <c r="R21" s="14"/>
    </row>
    <row r="22" spans="1:21" s="15" customFormat="1" ht="97.5" customHeight="1" x14ac:dyDescent="0.2">
      <c r="A22" s="20" t="s">
        <v>12</v>
      </c>
      <c r="B22" s="56" t="s">
        <v>156</v>
      </c>
      <c r="C22" s="57" t="s">
        <v>157</v>
      </c>
      <c r="D22" s="13"/>
      <c r="E22" s="13"/>
      <c r="F22" s="14"/>
      <c r="G22" s="14"/>
      <c r="H22" s="14"/>
      <c r="I22" s="14"/>
      <c r="J22" s="14"/>
      <c r="K22" s="14"/>
      <c r="L22" s="14"/>
      <c r="M22" s="14"/>
      <c r="N22" s="14"/>
      <c r="O22" s="14"/>
      <c r="P22" s="14"/>
    </row>
    <row r="23" spans="1:21" ht="63" x14ac:dyDescent="0.25">
      <c r="A23" s="20" t="s">
        <v>15</v>
      </c>
      <c r="B23" s="58" t="s">
        <v>158</v>
      </c>
      <c r="C23" s="59" t="s">
        <v>159</v>
      </c>
    </row>
    <row r="24" spans="1:21" ht="47.25" x14ac:dyDescent="0.25">
      <c r="A24" s="20" t="s">
        <v>18</v>
      </c>
      <c r="B24" s="58" t="s">
        <v>160</v>
      </c>
      <c r="C24" s="60" t="s">
        <v>161</v>
      </c>
    </row>
    <row r="25" spans="1:21" ht="31.5" x14ac:dyDescent="0.25">
      <c r="A25" s="20" t="s">
        <v>21</v>
      </c>
      <c r="B25" s="58" t="s">
        <v>162</v>
      </c>
      <c r="C25" s="61">
        <f>'1. паспорт местоположение'!C48</f>
        <v>0.58988600000000002</v>
      </c>
    </row>
    <row r="26" spans="1:21" ht="54.75" customHeight="1" x14ac:dyDescent="0.25">
      <c r="A26" s="20" t="s">
        <v>24</v>
      </c>
      <c r="B26" s="58" t="s">
        <v>163</v>
      </c>
      <c r="C26" s="60" t="s">
        <v>164</v>
      </c>
    </row>
    <row r="27" spans="1:21" ht="94.5" x14ac:dyDescent="0.25">
      <c r="A27" s="20" t="s">
        <v>26</v>
      </c>
      <c r="B27" s="58" t="s">
        <v>165</v>
      </c>
      <c r="C27" s="57" t="s">
        <v>166</v>
      </c>
    </row>
    <row r="28" spans="1:21" ht="15.75" x14ac:dyDescent="0.25">
      <c r="A28" s="20" t="s">
        <v>29</v>
      </c>
      <c r="B28" s="58" t="s">
        <v>167</v>
      </c>
      <c r="C28" s="59">
        <v>2025</v>
      </c>
    </row>
    <row r="29" spans="1:21" ht="31.5" x14ac:dyDescent="0.25">
      <c r="A29" s="20" t="s">
        <v>31</v>
      </c>
      <c r="B29" s="58" t="s">
        <v>168</v>
      </c>
      <c r="C29" s="59">
        <v>2025</v>
      </c>
    </row>
    <row r="30" spans="1:21" ht="31.5" x14ac:dyDescent="0.25">
      <c r="A30" s="20" t="s">
        <v>33</v>
      </c>
      <c r="B30" s="58" t="s">
        <v>169</v>
      </c>
      <c r="C30" s="62" t="s">
        <v>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5"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
      <c r="AB6" s="1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
      <c r="AB7" s="10"/>
    </row>
    <row r="8" spans="1:28" x14ac:dyDescent="0.25">
      <c r="A8" s="266" t="str">
        <f>'1. паспорт местоположение'!A9</f>
        <v xml:space="preserve">Акционерное общество "Калининградская генерирующая компания"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
      <c r="AB9" s="1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
      <c r="AB10" s="10"/>
    </row>
    <row r="11" spans="1:28" x14ac:dyDescent="0.25">
      <c r="A11" s="266" t="str">
        <f>'1. паспорт местоположение'!A12:C12</f>
        <v>P_KGK_09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
      <c r="AB11" s="11"/>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
      <c r="AB12" s="1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3"/>
      <c r="AB13" s="63"/>
    </row>
    <row r="14" spans="1:28" x14ac:dyDescent="0.25">
      <c r="A14" s="266" t="str">
        <f>'1. паспорт местоположение'!A15</f>
        <v>Обеспечение работоспособности критически важного канала связи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
      <c r="AB14" s="1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
      <c r="AB15" s="1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4"/>
      <c r="AB16" s="6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4"/>
      <c r="AB17" s="6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4"/>
      <c r="AB18" s="6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4"/>
      <c r="AB19" s="6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4"/>
      <c r="AB20" s="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4"/>
      <c r="AB21" s="64"/>
    </row>
    <row r="22" spans="1:28" x14ac:dyDescent="0.25">
      <c r="A22" s="294" t="s">
        <v>170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5"/>
      <c r="AB22" s="65"/>
    </row>
    <row r="23" spans="1:28" ht="32.25" customHeight="1" x14ac:dyDescent="0.25">
      <c r="A23" s="295" t="s">
        <v>171</v>
      </c>
      <c r="B23" s="296"/>
      <c r="C23" s="296"/>
      <c r="D23" s="296"/>
      <c r="E23" s="296"/>
      <c r="F23" s="296"/>
      <c r="G23" s="296"/>
      <c r="H23" s="296"/>
      <c r="I23" s="296"/>
      <c r="J23" s="296"/>
      <c r="K23" s="296"/>
      <c r="L23" s="297"/>
      <c r="M23" s="298" t="s">
        <v>172</v>
      </c>
      <c r="N23" s="298"/>
      <c r="O23" s="298"/>
      <c r="P23" s="298"/>
      <c r="Q23" s="298"/>
      <c r="R23" s="298"/>
      <c r="S23" s="298"/>
      <c r="T23" s="298"/>
      <c r="U23" s="298"/>
      <c r="V23" s="298"/>
      <c r="W23" s="298"/>
      <c r="X23" s="298"/>
      <c r="Y23" s="298"/>
      <c r="Z23" s="298"/>
    </row>
    <row r="24" spans="1:28" ht="151.5" customHeight="1" x14ac:dyDescent="0.25">
      <c r="A24" s="66" t="s">
        <v>173</v>
      </c>
      <c r="B24" s="67" t="s">
        <v>174</v>
      </c>
      <c r="C24" s="66" t="s">
        <v>175</v>
      </c>
      <c r="D24" s="66" t="s">
        <v>176</v>
      </c>
      <c r="E24" s="66" t="s">
        <v>177</v>
      </c>
      <c r="F24" s="66" t="s">
        <v>178</v>
      </c>
      <c r="G24" s="66" t="s">
        <v>179</v>
      </c>
      <c r="H24" s="66" t="s">
        <v>180</v>
      </c>
      <c r="I24" s="66" t="s">
        <v>181</v>
      </c>
      <c r="J24" s="66" t="s">
        <v>182</v>
      </c>
      <c r="K24" s="67" t="s">
        <v>183</v>
      </c>
      <c r="L24" s="67" t="s">
        <v>184</v>
      </c>
      <c r="M24" s="68" t="s">
        <v>185</v>
      </c>
      <c r="N24" s="67" t="s">
        <v>186</v>
      </c>
      <c r="O24" s="66" t="s">
        <v>187</v>
      </c>
      <c r="P24" s="66" t="s">
        <v>188</v>
      </c>
      <c r="Q24" s="66" t="s">
        <v>189</v>
      </c>
      <c r="R24" s="66" t="s">
        <v>180</v>
      </c>
      <c r="S24" s="66" t="s">
        <v>190</v>
      </c>
      <c r="T24" s="66" t="s">
        <v>191</v>
      </c>
      <c r="U24" s="66" t="s">
        <v>192</v>
      </c>
      <c r="V24" s="66" t="s">
        <v>189</v>
      </c>
      <c r="W24" s="69" t="s">
        <v>193</v>
      </c>
      <c r="X24" s="69" t="s">
        <v>194</v>
      </c>
      <c r="Y24" s="69" t="s">
        <v>195</v>
      </c>
      <c r="Z24" s="70" t="s">
        <v>196</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ht="45.75" customHeight="1" x14ac:dyDescent="0.25">
      <c r="A26" s="71" t="s">
        <v>197</v>
      </c>
      <c r="B26" s="71"/>
      <c r="C26" s="72" t="s">
        <v>198</v>
      </c>
      <c r="D26" s="72" t="s">
        <v>199</v>
      </c>
      <c r="E26" s="72" t="s">
        <v>200</v>
      </c>
      <c r="F26" s="72" t="s">
        <v>201</v>
      </c>
      <c r="G26" s="72" t="s">
        <v>202</v>
      </c>
      <c r="H26" s="72" t="s">
        <v>180</v>
      </c>
      <c r="I26" s="72" t="s">
        <v>203</v>
      </c>
      <c r="J26" s="72" t="s">
        <v>204</v>
      </c>
      <c r="K26" s="73"/>
      <c r="L26" s="72" t="s">
        <v>205</v>
      </c>
      <c r="M26" s="74" t="s">
        <v>206</v>
      </c>
      <c r="N26" s="73"/>
      <c r="O26" s="73"/>
      <c r="P26" s="73"/>
      <c r="Q26" s="73"/>
      <c r="R26" s="73"/>
      <c r="S26" s="73"/>
      <c r="T26" s="73"/>
      <c r="U26" s="73"/>
      <c r="V26" s="73"/>
      <c r="W26" s="73"/>
      <c r="X26" s="73"/>
      <c r="Y26" s="73"/>
      <c r="Z26" s="75" t="s">
        <v>207</v>
      </c>
    </row>
    <row r="27" spans="1:28" x14ac:dyDescent="0.25">
      <c r="A27" s="73" t="s">
        <v>208</v>
      </c>
      <c r="B27" s="73" t="s">
        <v>209</v>
      </c>
      <c r="C27" s="73" t="s">
        <v>210</v>
      </c>
      <c r="D27" s="73" t="s">
        <v>211</v>
      </c>
      <c r="E27" s="73" t="s">
        <v>212</v>
      </c>
      <c r="F27" s="72" t="s">
        <v>213</v>
      </c>
      <c r="G27" s="72" t="s">
        <v>214</v>
      </c>
      <c r="H27" s="73" t="s">
        <v>180</v>
      </c>
      <c r="I27" s="72" t="s">
        <v>215</v>
      </c>
      <c r="J27" s="72" t="s">
        <v>216</v>
      </c>
      <c r="K27" s="72" t="s">
        <v>217</v>
      </c>
      <c r="L27" s="73"/>
      <c r="M27" s="72" t="s">
        <v>218</v>
      </c>
      <c r="N27" s="73"/>
      <c r="O27" s="73"/>
      <c r="P27" s="73"/>
      <c r="Q27" s="73"/>
      <c r="R27" s="73"/>
      <c r="S27" s="73"/>
      <c r="T27" s="73"/>
      <c r="U27" s="73"/>
      <c r="V27" s="73"/>
      <c r="W27" s="73"/>
      <c r="X27" s="73"/>
      <c r="Y27" s="73"/>
      <c r="Z27" s="73"/>
    </row>
    <row r="28" spans="1:28" x14ac:dyDescent="0.25">
      <c r="A28" s="73" t="s">
        <v>208</v>
      </c>
      <c r="B28" s="73" t="s">
        <v>219</v>
      </c>
      <c r="C28" s="73" t="s">
        <v>220</v>
      </c>
      <c r="D28" s="73" t="s">
        <v>221</v>
      </c>
      <c r="E28" s="73" t="s">
        <v>222</v>
      </c>
      <c r="F28" s="72" t="s">
        <v>223</v>
      </c>
      <c r="G28" s="72" t="s">
        <v>224</v>
      </c>
      <c r="H28" s="73" t="s">
        <v>180</v>
      </c>
      <c r="I28" s="72" t="s">
        <v>225</v>
      </c>
      <c r="J28" s="72" t="s">
        <v>226</v>
      </c>
      <c r="K28" s="72" t="s">
        <v>227</v>
      </c>
      <c r="L28" s="76"/>
      <c r="M28" s="72" t="s">
        <v>228</v>
      </c>
      <c r="N28" s="72"/>
      <c r="O28" s="72"/>
      <c r="P28" s="72"/>
      <c r="Q28" s="72"/>
      <c r="R28" s="72"/>
      <c r="S28" s="72"/>
      <c r="T28" s="72"/>
      <c r="U28" s="72"/>
      <c r="V28" s="72"/>
      <c r="W28" s="72"/>
      <c r="X28" s="72"/>
      <c r="Y28" s="72"/>
      <c r="Z28" s="72"/>
    </row>
    <row r="29" spans="1:28" x14ac:dyDescent="0.25">
      <c r="A29" s="73" t="s">
        <v>208</v>
      </c>
      <c r="B29" s="73" t="s">
        <v>229</v>
      </c>
      <c r="C29" s="73" t="s">
        <v>230</v>
      </c>
      <c r="D29" s="73" t="s">
        <v>231</v>
      </c>
      <c r="E29" s="73" t="s">
        <v>232</v>
      </c>
      <c r="F29" s="72" t="s">
        <v>233</v>
      </c>
      <c r="G29" s="72" t="s">
        <v>234</v>
      </c>
      <c r="H29" s="73" t="s">
        <v>180</v>
      </c>
      <c r="I29" s="72" t="s">
        <v>235</v>
      </c>
      <c r="J29" s="72" t="s">
        <v>236</v>
      </c>
      <c r="K29" s="72" t="s">
        <v>237</v>
      </c>
      <c r="L29" s="76"/>
      <c r="M29" s="73"/>
      <c r="N29" s="73"/>
      <c r="O29" s="73"/>
      <c r="P29" s="73"/>
      <c r="Q29" s="73"/>
      <c r="R29" s="73"/>
      <c r="S29" s="73"/>
      <c r="T29" s="73"/>
      <c r="U29" s="73"/>
      <c r="V29" s="73"/>
      <c r="W29" s="73"/>
      <c r="X29" s="73"/>
      <c r="Y29" s="73"/>
      <c r="Z29" s="73"/>
    </row>
    <row r="30" spans="1:28" x14ac:dyDescent="0.25">
      <c r="A30" s="73" t="s">
        <v>208</v>
      </c>
      <c r="B30" s="73" t="s">
        <v>238</v>
      </c>
      <c r="C30" s="73" t="s">
        <v>239</v>
      </c>
      <c r="D30" s="73" t="s">
        <v>240</v>
      </c>
      <c r="E30" s="73" t="s">
        <v>241</v>
      </c>
      <c r="F30" s="72" t="s">
        <v>242</v>
      </c>
      <c r="G30" s="72" t="s">
        <v>243</v>
      </c>
      <c r="H30" s="73" t="s">
        <v>180</v>
      </c>
      <c r="I30" s="72" t="s">
        <v>244</v>
      </c>
      <c r="J30" s="72" t="s">
        <v>245</v>
      </c>
      <c r="K30" s="72" t="s">
        <v>246</v>
      </c>
      <c r="L30" s="76"/>
      <c r="M30" s="73"/>
      <c r="N30" s="73"/>
      <c r="O30" s="73"/>
      <c r="P30" s="73"/>
      <c r="Q30" s="73"/>
      <c r="R30" s="73"/>
      <c r="S30" s="73"/>
      <c r="T30" s="73"/>
      <c r="U30" s="73"/>
      <c r="V30" s="73"/>
      <c r="W30" s="73"/>
      <c r="X30" s="73"/>
      <c r="Y30" s="73"/>
      <c r="Z30" s="73"/>
    </row>
    <row r="31" spans="1:28" x14ac:dyDescent="0.25">
      <c r="A31" s="73" t="s">
        <v>228</v>
      </c>
      <c r="B31" s="73" t="s">
        <v>228</v>
      </c>
      <c r="C31" s="73" t="s">
        <v>228</v>
      </c>
      <c r="D31" s="73" t="s">
        <v>228</v>
      </c>
      <c r="E31" s="73" t="s">
        <v>228</v>
      </c>
      <c r="F31" s="73" t="s">
        <v>228</v>
      </c>
      <c r="G31" s="73" t="s">
        <v>228</v>
      </c>
      <c r="H31" s="73" t="s">
        <v>228</v>
      </c>
      <c r="I31" s="73" t="s">
        <v>228</v>
      </c>
      <c r="J31" s="73" t="s">
        <v>228</v>
      </c>
      <c r="K31" s="73" t="s">
        <v>228</v>
      </c>
      <c r="L31" s="76"/>
      <c r="M31" s="73"/>
      <c r="N31" s="73"/>
      <c r="O31" s="73"/>
      <c r="P31" s="73"/>
      <c r="Q31" s="73"/>
      <c r="R31" s="73"/>
      <c r="S31" s="73"/>
      <c r="T31" s="73"/>
      <c r="U31" s="73"/>
      <c r="V31" s="73"/>
      <c r="W31" s="73"/>
      <c r="X31" s="73"/>
      <c r="Y31" s="73"/>
      <c r="Z31" s="73"/>
    </row>
    <row r="32" spans="1:28" ht="30" x14ac:dyDescent="0.25">
      <c r="A32" s="71" t="s">
        <v>247</v>
      </c>
      <c r="B32" s="71"/>
      <c r="C32" s="72" t="s">
        <v>248</v>
      </c>
      <c r="D32" s="72" t="s">
        <v>249</v>
      </c>
      <c r="E32" s="72" t="s">
        <v>250</v>
      </c>
      <c r="F32" s="72" t="s">
        <v>251</v>
      </c>
      <c r="G32" s="72" t="s">
        <v>252</v>
      </c>
      <c r="H32" s="72" t="s">
        <v>180</v>
      </c>
      <c r="I32" s="72" t="s">
        <v>253</v>
      </c>
      <c r="J32" s="72" t="s">
        <v>254</v>
      </c>
      <c r="K32" s="73"/>
      <c r="L32" s="73"/>
      <c r="M32" s="73"/>
      <c r="N32" s="73"/>
      <c r="O32" s="73"/>
      <c r="P32" s="73"/>
      <c r="Q32" s="73"/>
      <c r="R32" s="73"/>
      <c r="S32" s="73"/>
      <c r="T32" s="73"/>
      <c r="U32" s="73"/>
      <c r="V32" s="73"/>
      <c r="W32" s="73"/>
      <c r="X32" s="73"/>
      <c r="Y32" s="73"/>
      <c r="Z32" s="73"/>
    </row>
    <row r="33" spans="1:26" x14ac:dyDescent="0.25">
      <c r="A33" s="73" t="s">
        <v>228</v>
      </c>
      <c r="B33" s="73" t="s">
        <v>228</v>
      </c>
      <c r="C33" s="73" t="s">
        <v>228</v>
      </c>
      <c r="D33" s="73" t="s">
        <v>228</v>
      </c>
      <c r="E33" s="73" t="s">
        <v>228</v>
      </c>
      <c r="F33" s="73" t="s">
        <v>228</v>
      </c>
      <c r="G33" s="73" t="s">
        <v>228</v>
      </c>
      <c r="H33" s="73" t="s">
        <v>228</v>
      </c>
      <c r="I33" s="73" t="s">
        <v>228</v>
      </c>
      <c r="J33" s="73" t="s">
        <v>228</v>
      </c>
      <c r="K33" s="73" t="s">
        <v>228</v>
      </c>
      <c r="L33" s="73"/>
      <c r="M33" s="73"/>
      <c r="N33" s="73"/>
      <c r="O33" s="73"/>
      <c r="P33" s="73"/>
      <c r="Q33" s="73"/>
      <c r="R33" s="73"/>
      <c r="S33" s="73"/>
      <c r="T33" s="73"/>
      <c r="U33" s="73"/>
      <c r="V33" s="73"/>
      <c r="W33" s="73"/>
      <c r="X33" s="73"/>
      <c r="Y33" s="73"/>
      <c r="Z33" s="73"/>
    </row>
    <row r="37" spans="1:26" x14ac:dyDescent="0.25">
      <c r="A37" s="7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58" zoomScale="80" workbookViewId="0">
      <selection activeCell="F91" sqref="F91"/>
    </sheetView>
  </sheetViews>
  <sheetFormatPr defaultColWidth="9.140625" defaultRowHeight="15.75" x14ac:dyDescent="0.2"/>
  <cols>
    <col min="1" max="1" width="61.7109375" style="79" customWidth="1"/>
    <col min="2" max="2" width="18.5703125" style="80" customWidth="1"/>
    <col min="3" max="11" width="16.85546875" style="80" customWidth="1"/>
    <col min="12" max="212" width="9.140625" style="78"/>
    <col min="213" max="213" width="61.7109375" style="78" customWidth="1"/>
    <col min="214" max="214" width="18.5703125" style="78" customWidth="1"/>
    <col min="215" max="254" width="16.85546875" style="78" customWidth="1"/>
    <col min="255" max="256" width="18.5703125" style="78" customWidth="1"/>
    <col min="257" max="257" width="21.7109375" style="78" customWidth="1"/>
    <col min="258" max="468" width="9.140625" style="78"/>
    <col min="469" max="469" width="61.7109375" style="78" customWidth="1"/>
    <col min="470" max="470" width="18.5703125" style="78" customWidth="1"/>
    <col min="471" max="510" width="16.85546875" style="78" customWidth="1"/>
    <col min="511" max="512" width="18.5703125" style="78" customWidth="1"/>
    <col min="513" max="513" width="21.7109375" style="78" customWidth="1"/>
    <col min="514" max="724" width="9.140625" style="78"/>
    <col min="725" max="725" width="61.7109375" style="78" customWidth="1"/>
    <col min="726" max="726" width="18.5703125" style="78" customWidth="1"/>
    <col min="727" max="766" width="16.85546875" style="78" customWidth="1"/>
    <col min="767" max="768" width="18.5703125" style="78" customWidth="1"/>
    <col min="769" max="769" width="21.7109375" style="78" customWidth="1"/>
    <col min="770" max="980" width="9.140625" style="78"/>
    <col min="981" max="981" width="61.7109375" style="78" customWidth="1"/>
    <col min="982" max="982" width="18.5703125" style="78" customWidth="1"/>
    <col min="983" max="1022" width="16.85546875" style="78" customWidth="1"/>
    <col min="1023" max="1024" width="18.5703125" style="78" customWidth="1"/>
    <col min="1025" max="1025" width="21.7109375" style="78" customWidth="1"/>
    <col min="1026" max="1236" width="9.140625" style="78"/>
    <col min="1237" max="1237" width="61.7109375" style="78" customWidth="1"/>
    <col min="1238" max="1238" width="18.5703125" style="78" customWidth="1"/>
    <col min="1239" max="1278" width="16.85546875" style="78" customWidth="1"/>
    <col min="1279" max="1280" width="18.5703125" style="78" customWidth="1"/>
    <col min="1281" max="1281" width="21.7109375" style="78" customWidth="1"/>
    <col min="1282" max="1492" width="9.140625" style="78"/>
    <col min="1493" max="1493" width="61.7109375" style="78" customWidth="1"/>
    <col min="1494" max="1494" width="18.5703125" style="78" customWidth="1"/>
    <col min="1495" max="1534" width="16.85546875" style="78" customWidth="1"/>
    <col min="1535" max="1536" width="18.5703125" style="78" customWidth="1"/>
    <col min="1537" max="1537" width="21.7109375" style="78" customWidth="1"/>
    <col min="1538" max="1748" width="9.140625" style="78"/>
    <col min="1749" max="1749" width="61.7109375" style="78" customWidth="1"/>
    <col min="1750" max="1750" width="18.5703125" style="78" customWidth="1"/>
    <col min="1751" max="1790" width="16.85546875" style="78" customWidth="1"/>
    <col min="1791" max="1792" width="18.5703125" style="78" customWidth="1"/>
    <col min="1793" max="1793" width="21.7109375" style="78" customWidth="1"/>
    <col min="1794" max="2004" width="9.140625" style="78"/>
    <col min="2005" max="2005" width="61.7109375" style="78" customWidth="1"/>
    <col min="2006" max="2006" width="18.5703125" style="78" customWidth="1"/>
    <col min="2007" max="2046" width="16.85546875" style="78" customWidth="1"/>
    <col min="2047" max="2048" width="18.5703125" style="78" customWidth="1"/>
    <col min="2049" max="2049" width="21.7109375" style="78" customWidth="1"/>
    <col min="2050" max="2260" width="9.140625" style="78"/>
    <col min="2261" max="2261" width="61.7109375" style="78" customWidth="1"/>
    <col min="2262" max="2262" width="18.5703125" style="78" customWidth="1"/>
    <col min="2263" max="2302" width="16.85546875" style="78" customWidth="1"/>
    <col min="2303" max="2304" width="18.5703125" style="78" customWidth="1"/>
    <col min="2305" max="2305" width="21.7109375" style="78" customWidth="1"/>
    <col min="2306" max="2516" width="9.140625" style="78"/>
    <col min="2517" max="2517" width="61.7109375" style="78" customWidth="1"/>
    <col min="2518" max="2518" width="18.5703125" style="78" customWidth="1"/>
    <col min="2519" max="2558" width="16.85546875" style="78" customWidth="1"/>
    <col min="2559" max="2560" width="18.5703125" style="78" customWidth="1"/>
    <col min="2561" max="2561" width="21.7109375" style="78" customWidth="1"/>
    <col min="2562" max="2772" width="9.140625" style="78"/>
    <col min="2773" max="2773" width="61.7109375" style="78" customWidth="1"/>
    <col min="2774" max="2774" width="18.5703125" style="78" customWidth="1"/>
    <col min="2775" max="2814" width="16.85546875" style="78" customWidth="1"/>
    <col min="2815" max="2816" width="18.5703125" style="78" customWidth="1"/>
    <col min="2817" max="2817" width="21.7109375" style="78" customWidth="1"/>
    <col min="2818" max="3028" width="9.140625" style="78"/>
    <col min="3029" max="3029" width="61.7109375" style="78" customWidth="1"/>
    <col min="3030" max="3030" width="18.5703125" style="78" customWidth="1"/>
    <col min="3031" max="3070" width="16.85546875" style="78" customWidth="1"/>
    <col min="3071" max="3072" width="18.5703125" style="78" customWidth="1"/>
    <col min="3073" max="3073" width="21.7109375" style="78" customWidth="1"/>
    <col min="3074" max="3284" width="9.140625" style="78"/>
    <col min="3285" max="3285" width="61.7109375" style="78" customWidth="1"/>
    <col min="3286" max="3286" width="18.5703125" style="78" customWidth="1"/>
    <col min="3287" max="3326" width="16.85546875" style="78" customWidth="1"/>
    <col min="3327" max="3328" width="18.5703125" style="78" customWidth="1"/>
    <col min="3329" max="3329" width="21.7109375" style="78" customWidth="1"/>
    <col min="3330" max="3540" width="9.140625" style="78"/>
    <col min="3541" max="3541" width="61.7109375" style="78" customWidth="1"/>
    <col min="3542" max="3542" width="18.5703125" style="78" customWidth="1"/>
    <col min="3543" max="3582" width="16.85546875" style="78" customWidth="1"/>
    <col min="3583" max="3584" width="18.5703125" style="78" customWidth="1"/>
    <col min="3585" max="3585" width="21.7109375" style="78" customWidth="1"/>
    <col min="3586" max="3796" width="9.140625" style="78"/>
    <col min="3797" max="3797" width="61.7109375" style="78" customWidth="1"/>
    <col min="3798" max="3798" width="18.5703125" style="78" customWidth="1"/>
    <col min="3799" max="3838" width="16.85546875" style="78" customWidth="1"/>
    <col min="3839" max="3840" width="18.5703125" style="78" customWidth="1"/>
    <col min="3841" max="3841" width="21.7109375" style="78" customWidth="1"/>
    <col min="3842" max="4052" width="9.140625" style="78"/>
    <col min="4053" max="4053" width="61.7109375" style="78" customWidth="1"/>
    <col min="4054" max="4054" width="18.5703125" style="78" customWidth="1"/>
    <col min="4055" max="4094" width="16.85546875" style="78" customWidth="1"/>
    <col min="4095" max="4096" width="18.5703125" style="78" customWidth="1"/>
    <col min="4097" max="4097" width="21.7109375" style="78" customWidth="1"/>
    <col min="4098" max="4308" width="9.140625" style="78"/>
    <col min="4309" max="4309" width="61.7109375" style="78" customWidth="1"/>
    <col min="4310" max="4310" width="18.5703125" style="78" customWidth="1"/>
    <col min="4311" max="4350" width="16.85546875" style="78" customWidth="1"/>
    <col min="4351" max="4352" width="18.5703125" style="78" customWidth="1"/>
    <col min="4353" max="4353" width="21.7109375" style="78" customWidth="1"/>
    <col min="4354" max="4564" width="9.140625" style="78"/>
    <col min="4565" max="4565" width="61.7109375" style="78" customWidth="1"/>
    <col min="4566" max="4566" width="18.5703125" style="78" customWidth="1"/>
    <col min="4567" max="4606" width="16.85546875" style="78" customWidth="1"/>
    <col min="4607" max="4608" width="18.5703125" style="78" customWidth="1"/>
    <col min="4609" max="4609" width="21.7109375" style="78" customWidth="1"/>
    <col min="4610" max="4820" width="9.140625" style="78"/>
    <col min="4821" max="4821" width="61.7109375" style="78" customWidth="1"/>
    <col min="4822" max="4822" width="18.5703125" style="78" customWidth="1"/>
    <col min="4823" max="4862" width="16.85546875" style="78" customWidth="1"/>
    <col min="4863" max="4864" width="18.5703125" style="78" customWidth="1"/>
    <col min="4865" max="4865" width="21.7109375" style="78" customWidth="1"/>
    <col min="4866" max="5076" width="9.140625" style="78"/>
    <col min="5077" max="5077" width="61.7109375" style="78" customWidth="1"/>
    <col min="5078" max="5078" width="18.5703125" style="78" customWidth="1"/>
    <col min="5079" max="5118" width="16.85546875" style="78" customWidth="1"/>
    <col min="5119" max="5120" width="18.5703125" style="78" customWidth="1"/>
    <col min="5121" max="5121" width="21.7109375" style="78" customWidth="1"/>
    <col min="5122" max="5332" width="9.140625" style="78"/>
    <col min="5333" max="5333" width="61.7109375" style="78" customWidth="1"/>
    <col min="5334" max="5334" width="18.5703125" style="78" customWidth="1"/>
    <col min="5335" max="5374" width="16.85546875" style="78" customWidth="1"/>
    <col min="5375" max="5376" width="18.5703125" style="78" customWidth="1"/>
    <col min="5377" max="5377" width="21.7109375" style="78" customWidth="1"/>
    <col min="5378" max="5588" width="9.140625" style="78"/>
    <col min="5589" max="5589" width="61.7109375" style="78" customWidth="1"/>
    <col min="5590" max="5590" width="18.5703125" style="78" customWidth="1"/>
    <col min="5591" max="5630" width="16.85546875" style="78" customWidth="1"/>
    <col min="5631" max="5632" width="18.5703125" style="78" customWidth="1"/>
    <col min="5633" max="5633" width="21.7109375" style="78" customWidth="1"/>
    <col min="5634" max="5844" width="9.140625" style="78"/>
    <col min="5845" max="5845" width="61.7109375" style="78" customWidth="1"/>
    <col min="5846" max="5846" width="18.5703125" style="78" customWidth="1"/>
    <col min="5847" max="5886" width="16.85546875" style="78" customWidth="1"/>
    <col min="5887" max="5888" width="18.5703125" style="78" customWidth="1"/>
    <col min="5889" max="5889" width="21.7109375" style="78" customWidth="1"/>
    <col min="5890" max="6100" width="9.140625" style="78"/>
    <col min="6101" max="6101" width="61.7109375" style="78" customWidth="1"/>
    <col min="6102" max="6102" width="18.5703125" style="78" customWidth="1"/>
    <col min="6103" max="6142" width="16.85546875" style="78" customWidth="1"/>
    <col min="6143" max="6144" width="18.5703125" style="78" customWidth="1"/>
    <col min="6145" max="6145" width="21.7109375" style="78" customWidth="1"/>
    <col min="6146" max="6356" width="9.140625" style="78"/>
    <col min="6357" max="6357" width="61.7109375" style="78" customWidth="1"/>
    <col min="6358" max="6358" width="18.5703125" style="78" customWidth="1"/>
    <col min="6359" max="6398" width="16.85546875" style="78" customWidth="1"/>
    <col min="6399" max="6400" width="18.5703125" style="78" customWidth="1"/>
    <col min="6401" max="6401" width="21.7109375" style="78" customWidth="1"/>
    <col min="6402" max="6612" width="9.140625" style="78"/>
    <col min="6613" max="6613" width="61.7109375" style="78" customWidth="1"/>
    <col min="6614" max="6614" width="18.5703125" style="78" customWidth="1"/>
    <col min="6615" max="6654" width="16.85546875" style="78" customWidth="1"/>
    <col min="6655" max="6656" width="18.5703125" style="78" customWidth="1"/>
    <col min="6657" max="6657" width="21.7109375" style="78" customWidth="1"/>
    <col min="6658" max="6868" width="9.140625" style="78"/>
    <col min="6869" max="6869" width="61.7109375" style="78" customWidth="1"/>
    <col min="6870" max="6870" width="18.5703125" style="78" customWidth="1"/>
    <col min="6871" max="6910" width="16.85546875" style="78" customWidth="1"/>
    <col min="6911" max="6912" width="18.5703125" style="78" customWidth="1"/>
    <col min="6913" max="6913" width="21.7109375" style="78" customWidth="1"/>
    <col min="6914" max="7124" width="9.140625" style="78"/>
    <col min="7125" max="7125" width="61.7109375" style="78" customWidth="1"/>
    <col min="7126" max="7126" width="18.5703125" style="78" customWidth="1"/>
    <col min="7127" max="7166" width="16.85546875" style="78" customWidth="1"/>
    <col min="7167" max="7168" width="18.5703125" style="78" customWidth="1"/>
    <col min="7169" max="7169" width="21.7109375" style="78" customWidth="1"/>
    <col min="7170" max="7380" width="9.140625" style="78"/>
    <col min="7381" max="7381" width="61.7109375" style="78" customWidth="1"/>
    <col min="7382" max="7382" width="18.5703125" style="78" customWidth="1"/>
    <col min="7383" max="7422" width="16.85546875" style="78" customWidth="1"/>
    <col min="7423" max="7424" width="18.5703125" style="78" customWidth="1"/>
    <col min="7425" max="7425" width="21.7109375" style="78" customWidth="1"/>
    <col min="7426" max="7636" width="9.140625" style="78"/>
    <col min="7637" max="7637" width="61.7109375" style="78" customWidth="1"/>
    <col min="7638" max="7638" width="18.5703125" style="78" customWidth="1"/>
    <col min="7639" max="7678" width="16.85546875" style="78" customWidth="1"/>
    <col min="7679" max="7680" width="18.5703125" style="78" customWidth="1"/>
    <col min="7681" max="7681" width="21.7109375" style="78" customWidth="1"/>
    <col min="7682" max="7892" width="9.140625" style="78"/>
    <col min="7893" max="7893" width="61.7109375" style="78" customWidth="1"/>
    <col min="7894" max="7894" width="18.5703125" style="78" customWidth="1"/>
    <col min="7895" max="7934" width="16.85546875" style="78" customWidth="1"/>
    <col min="7935" max="7936" width="18.5703125" style="78" customWidth="1"/>
    <col min="7937" max="7937" width="21.7109375" style="78" customWidth="1"/>
    <col min="7938" max="8148" width="9.140625" style="78"/>
    <col min="8149" max="8149" width="61.7109375" style="78" customWidth="1"/>
    <col min="8150" max="8150" width="18.5703125" style="78" customWidth="1"/>
    <col min="8151" max="8190" width="16.85546875" style="78" customWidth="1"/>
    <col min="8191" max="8192" width="18.5703125" style="78" customWidth="1"/>
    <col min="8193" max="8193" width="21.7109375" style="78" customWidth="1"/>
    <col min="8194" max="8404" width="9.140625" style="78"/>
    <col min="8405" max="8405" width="61.7109375" style="78" customWidth="1"/>
    <col min="8406" max="8406" width="18.5703125" style="78" customWidth="1"/>
    <col min="8407" max="8446" width="16.85546875" style="78" customWidth="1"/>
    <col min="8447" max="8448" width="18.5703125" style="78" customWidth="1"/>
    <col min="8449" max="8449" width="21.7109375" style="78" customWidth="1"/>
    <col min="8450" max="8660" width="9.140625" style="78"/>
    <col min="8661" max="8661" width="61.7109375" style="78" customWidth="1"/>
    <col min="8662" max="8662" width="18.5703125" style="78" customWidth="1"/>
    <col min="8663" max="8702" width="16.85546875" style="78" customWidth="1"/>
    <col min="8703" max="8704" width="18.5703125" style="78" customWidth="1"/>
    <col min="8705" max="8705" width="21.7109375" style="78" customWidth="1"/>
    <col min="8706" max="8916" width="9.140625" style="78"/>
    <col min="8917" max="8917" width="61.7109375" style="78" customWidth="1"/>
    <col min="8918" max="8918" width="18.5703125" style="78" customWidth="1"/>
    <col min="8919" max="8958" width="16.85546875" style="78" customWidth="1"/>
    <col min="8959" max="8960" width="18.5703125" style="78" customWidth="1"/>
    <col min="8961" max="8961" width="21.7109375" style="78" customWidth="1"/>
    <col min="8962" max="9172" width="9.140625" style="78"/>
    <col min="9173" max="9173" width="61.7109375" style="78" customWidth="1"/>
    <col min="9174" max="9174" width="18.5703125" style="78" customWidth="1"/>
    <col min="9175" max="9214" width="16.85546875" style="78" customWidth="1"/>
    <col min="9215" max="9216" width="18.5703125" style="78" customWidth="1"/>
    <col min="9217" max="9217" width="21.7109375" style="78" customWidth="1"/>
    <col min="9218" max="9428" width="9.140625" style="78"/>
    <col min="9429" max="9429" width="61.7109375" style="78" customWidth="1"/>
    <col min="9430" max="9430" width="18.5703125" style="78" customWidth="1"/>
    <col min="9431" max="9470" width="16.85546875" style="78" customWidth="1"/>
    <col min="9471" max="9472" width="18.5703125" style="78" customWidth="1"/>
    <col min="9473" max="9473" width="21.7109375" style="78" customWidth="1"/>
    <col min="9474" max="9684" width="9.140625" style="78"/>
    <col min="9685" max="9685" width="61.7109375" style="78" customWidth="1"/>
    <col min="9686" max="9686" width="18.5703125" style="78" customWidth="1"/>
    <col min="9687" max="9726" width="16.85546875" style="78" customWidth="1"/>
    <col min="9727" max="9728" width="18.5703125" style="78" customWidth="1"/>
    <col min="9729" max="9729" width="21.7109375" style="78" customWidth="1"/>
    <col min="9730" max="9940" width="9.140625" style="78"/>
    <col min="9941" max="9941" width="61.7109375" style="78" customWidth="1"/>
    <col min="9942" max="9942" width="18.5703125" style="78" customWidth="1"/>
    <col min="9943" max="9982" width="16.85546875" style="78" customWidth="1"/>
    <col min="9983" max="9984" width="18.5703125" style="78" customWidth="1"/>
    <col min="9985" max="9985" width="21.7109375" style="78" customWidth="1"/>
    <col min="9986" max="10196" width="9.140625" style="78"/>
    <col min="10197" max="10197" width="61.7109375" style="78" customWidth="1"/>
    <col min="10198" max="10198" width="18.5703125" style="78" customWidth="1"/>
    <col min="10199" max="10238" width="16.85546875" style="78" customWidth="1"/>
    <col min="10239" max="10240" width="18.5703125" style="78" customWidth="1"/>
    <col min="10241" max="10241" width="21.7109375" style="78" customWidth="1"/>
    <col min="10242" max="10452" width="9.140625" style="78"/>
    <col min="10453" max="10453" width="61.7109375" style="78" customWidth="1"/>
    <col min="10454" max="10454" width="18.5703125" style="78" customWidth="1"/>
    <col min="10455" max="10494" width="16.85546875" style="78" customWidth="1"/>
    <col min="10495" max="10496" width="18.5703125" style="78" customWidth="1"/>
    <col min="10497" max="10497" width="21.7109375" style="78" customWidth="1"/>
    <col min="10498" max="10708" width="9.140625" style="78"/>
    <col min="10709" max="10709" width="61.7109375" style="78" customWidth="1"/>
    <col min="10710" max="10710" width="18.5703125" style="78" customWidth="1"/>
    <col min="10711" max="10750" width="16.85546875" style="78" customWidth="1"/>
    <col min="10751" max="10752" width="18.5703125" style="78" customWidth="1"/>
    <col min="10753" max="10753" width="21.7109375" style="78" customWidth="1"/>
    <col min="10754" max="10964" width="9.140625" style="78"/>
    <col min="10965" max="10965" width="61.7109375" style="78" customWidth="1"/>
    <col min="10966" max="10966" width="18.5703125" style="78" customWidth="1"/>
    <col min="10967" max="11006" width="16.85546875" style="78" customWidth="1"/>
    <col min="11007" max="11008" width="18.5703125" style="78" customWidth="1"/>
    <col min="11009" max="11009" width="21.7109375" style="78" customWidth="1"/>
    <col min="11010" max="11220" width="9.140625" style="78"/>
    <col min="11221" max="11221" width="61.7109375" style="78" customWidth="1"/>
    <col min="11222" max="11222" width="18.5703125" style="78" customWidth="1"/>
    <col min="11223" max="11262" width="16.85546875" style="78" customWidth="1"/>
    <col min="11263" max="11264" width="18.5703125" style="78" customWidth="1"/>
    <col min="11265" max="11265" width="21.7109375" style="78" customWidth="1"/>
    <col min="11266" max="11476" width="9.140625" style="78"/>
    <col min="11477" max="11477" width="61.7109375" style="78" customWidth="1"/>
    <col min="11478" max="11478" width="18.5703125" style="78" customWidth="1"/>
    <col min="11479" max="11518" width="16.85546875" style="78" customWidth="1"/>
    <col min="11519" max="11520" width="18.5703125" style="78" customWidth="1"/>
    <col min="11521" max="11521" width="21.7109375" style="78" customWidth="1"/>
    <col min="11522" max="11732" width="9.140625" style="78"/>
    <col min="11733" max="11733" width="61.7109375" style="78" customWidth="1"/>
    <col min="11734" max="11734" width="18.5703125" style="78" customWidth="1"/>
    <col min="11735" max="11774" width="16.85546875" style="78" customWidth="1"/>
    <col min="11775" max="11776" width="18.5703125" style="78" customWidth="1"/>
    <col min="11777" max="11777" width="21.7109375" style="78" customWidth="1"/>
    <col min="11778" max="11988" width="9.140625" style="78"/>
    <col min="11989" max="11989" width="61.7109375" style="78" customWidth="1"/>
    <col min="11990" max="11990" width="18.5703125" style="78" customWidth="1"/>
    <col min="11991" max="12030" width="16.85546875" style="78" customWidth="1"/>
    <col min="12031" max="12032" width="18.5703125" style="78" customWidth="1"/>
    <col min="12033" max="12033" width="21.7109375" style="78" customWidth="1"/>
    <col min="12034" max="12244" width="9.140625" style="78"/>
    <col min="12245" max="12245" width="61.7109375" style="78" customWidth="1"/>
    <col min="12246" max="12246" width="18.5703125" style="78" customWidth="1"/>
    <col min="12247" max="12286" width="16.85546875" style="78" customWidth="1"/>
    <col min="12287" max="12288" width="18.5703125" style="78" customWidth="1"/>
    <col min="12289" max="12289" width="21.7109375" style="78" customWidth="1"/>
    <col min="12290" max="12500" width="9.140625" style="78"/>
    <col min="12501" max="12501" width="61.7109375" style="78" customWidth="1"/>
    <col min="12502" max="12502" width="18.5703125" style="78" customWidth="1"/>
    <col min="12503" max="12542" width="16.85546875" style="78" customWidth="1"/>
    <col min="12543" max="12544" width="18.5703125" style="78" customWidth="1"/>
    <col min="12545" max="12545" width="21.7109375" style="78" customWidth="1"/>
    <col min="12546" max="12756" width="9.140625" style="78"/>
    <col min="12757" max="12757" width="61.7109375" style="78" customWidth="1"/>
    <col min="12758" max="12758" width="18.5703125" style="78" customWidth="1"/>
    <col min="12759" max="12798" width="16.85546875" style="78" customWidth="1"/>
    <col min="12799" max="12800" width="18.5703125" style="78" customWidth="1"/>
    <col min="12801" max="12801" width="21.7109375" style="78" customWidth="1"/>
    <col min="12802" max="13012" width="9.140625" style="78"/>
    <col min="13013" max="13013" width="61.7109375" style="78" customWidth="1"/>
    <col min="13014" max="13014" width="18.5703125" style="78" customWidth="1"/>
    <col min="13015" max="13054" width="16.85546875" style="78" customWidth="1"/>
    <col min="13055" max="13056" width="18.5703125" style="78" customWidth="1"/>
    <col min="13057" max="13057" width="21.7109375" style="78" customWidth="1"/>
    <col min="13058" max="13268" width="9.140625" style="78"/>
    <col min="13269" max="13269" width="61.7109375" style="78" customWidth="1"/>
    <col min="13270" max="13270" width="18.5703125" style="78" customWidth="1"/>
    <col min="13271" max="13310" width="16.85546875" style="78" customWidth="1"/>
    <col min="13311" max="13312" width="18.5703125" style="78" customWidth="1"/>
    <col min="13313" max="13313" width="21.7109375" style="78" customWidth="1"/>
    <col min="13314" max="13524" width="9.140625" style="78"/>
    <col min="13525" max="13525" width="61.7109375" style="78" customWidth="1"/>
    <col min="13526" max="13526" width="18.5703125" style="78" customWidth="1"/>
    <col min="13527" max="13566" width="16.85546875" style="78" customWidth="1"/>
    <col min="13567" max="13568" width="18.5703125" style="78" customWidth="1"/>
    <col min="13569" max="13569" width="21.7109375" style="78" customWidth="1"/>
    <col min="13570" max="13780" width="9.140625" style="78"/>
    <col min="13781" max="13781" width="61.7109375" style="78" customWidth="1"/>
    <col min="13782" max="13782" width="18.5703125" style="78" customWidth="1"/>
    <col min="13783" max="13822" width="16.85546875" style="78" customWidth="1"/>
    <col min="13823" max="13824" width="18.5703125" style="78" customWidth="1"/>
    <col min="13825" max="13825" width="21.7109375" style="78" customWidth="1"/>
    <col min="13826" max="14036" width="9.140625" style="78"/>
    <col min="14037" max="14037" width="61.7109375" style="78" customWidth="1"/>
    <col min="14038" max="14038" width="18.5703125" style="78" customWidth="1"/>
    <col min="14039" max="14078" width="16.85546875" style="78" customWidth="1"/>
    <col min="14079" max="14080" width="18.5703125" style="78" customWidth="1"/>
    <col min="14081" max="14081" width="21.7109375" style="78" customWidth="1"/>
    <col min="14082" max="14292" width="9.140625" style="78"/>
    <col min="14293" max="14293" width="61.7109375" style="78" customWidth="1"/>
    <col min="14294" max="14294" width="18.5703125" style="78" customWidth="1"/>
    <col min="14295" max="14334" width="16.85546875" style="78" customWidth="1"/>
    <col min="14335" max="14336" width="18.5703125" style="78" customWidth="1"/>
    <col min="14337" max="14337" width="21.7109375" style="78" customWidth="1"/>
    <col min="14338" max="14548" width="9.140625" style="78"/>
    <col min="14549" max="14549" width="61.7109375" style="78" customWidth="1"/>
    <col min="14550" max="14550" width="18.5703125" style="78" customWidth="1"/>
    <col min="14551" max="14590" width="16.85546875" style="78" customWidth="1"/>
    <col min="14591" max="14592" width="18.5703125" style="78" customWidth="1"/>
    <col min="14593" max="14593" width="21.7109375" style="78" customWidth="1"/>
    <col min="14594" max="14804" width="9.140625" style="78"/>
    <col min="14805" max="14805" width="61.7109375" style="78" customWidth="1"/>
    <col min="14806" max="14806" width="18.5703125" style="78" customWidth="1"/>
    <col min="14807" max="14846" width="16.85546875" style="78" customWidth="1"/>
    <col min="14847" max="14848" width="18.5703125" style="78" customWidth="1"/>
    <col min="14849" max="14849" width="21.7109375" style="78" customWidth="1"/>
    <col min="14850" max="15060" width="9.140625" style="78"/>
    <col min="15061" max="15061" width="61.7109375" style="78" customWidth="1"/>
    <col min="15062" max="15062" width="18.5703125" style="78" customWidth="1"/>
    <col min="15063" max="15102" width="16.85546875" style="78" customWidth="1"/>
    <col min="15103" max="15104" width="18.5703125" style="78" customWidth="1"/>
    <col min="15105" max="15105" width="21.7109375" style="78" customWidth="1"/>
    <col min="15106" max="15316" width="9.140625" style="78"/>
    <col min="15317" max="15317" width="61.7109375" style="78" customWidth="1"/>
    <col min="15318" max="15318" width="18.5703125" style="78" customWidth="1"/>
    <col min="15319" max="15358" width="16.85546875" style="78" customWidth="1"/>
    <col min="15359" max="15360" width="18.5703125" style="78" customWidth="1"/>
    <col min="15361" max="15361" width="21.7109375" style="78" customWidth="1"/>
    <col min="15362" max="15572" width="9.140625" style="78"/>
    <col min="15573" max="15573" width="61.7109375" style="78" customWidth="1"/>
    <col min="15574" max="15574" width="18.5703125" style="78" customWidth="1"/>
    <col min="15575" max="15614" width="16.85546875" style="78" customWidth="1"/>
    <col min="15615" max="15616" width="18.5703125" style="78" customWidth="1"/>
    <col min="15617" max="15617" width="21.7109375" style="78" customWidth="1"/>
    <col min="15618" max="15828" width="9.140625" style="78"/>
    <col min="15829" max="15829" width="61.7109375" style="78" customWidth="1"/>
    <col min="15830" max="15830" width="18.5703125" style="78" customWidth="1"/>
    <col min="15831" max="15870" width="16.85546875" style="78" customWidth="1"/>
    <col min="15871" max="15872" width="18.5703125" style="78" customWidth="1"/>
    <col min="15873" max="15873" width="21.7109375" style="78" customWidth="1"/>
    <col min="15874" max="16084" width="9.140625" style="78"/>
    <col min="16085" max="16085" width="61.7109375" style="78" customWidth="1"/>
    <col min="16086" max="16086" width="18.5703125" style="78" customWidth="1"/>
    <col min="16087" max="16126" width="16.85546875" style="78" customWidth="1"/>
    <col min="16127" max="16128" width="18.5703125" style="78" customWidth="1"/>
    <col min="16129" max="16129" width="21.7109375" style="78" customWidth="1"/>
    <col min="16130" max="16384" width="9.140625" style="78"/>
  </cols>
  <sheetData>
    <row r="1" spans="1:11" ht="18.75" x14ac:dyDescent="0.2">
      <c r="A1" s="3"/>
      <c r="B1" s="2"/>
      <c r="C1" s="2"/>
      <c r="D1" s="2"/>
      <c r="G1" s="2"/>
      <c r="H1" s="4" t="s">
        <v>0</v>
      </c>
      <c r="I1" s="2"/>
      <c r="J1" s="2"/>
      <c r="K1" s="4"/>
    </row>
    <row r="2" spans="1:11" ht="18.75" x14ac:dyDescent="0.3">
      <c r="A2" s="3"/>
      <c r="B2" s="2"/>
      <c r="C2" s="2"/>
      <c r="D2" s="2"/>
      <c r="E2" s="78"/>
      <c r="F2" s="78"/>
      <c r="G2" s="2"/>
      <c r="H2" s="5" t="s">
        <v>1</v>
      </c>
      <c r="I2" s="2"/>
      <c r="J2" s="2"/>
      <c r="K2" s="5"/>
    </row>
    <row r="3" spans="1:11" ht="18.75" x14ac:dyDescent="0.3">
      <c r="A3" s="6"/>
      <c r="B3" s="2"/>
      <c r="C3" s="2"/>
      <c r="D3" s="2"/>
      <c r="E3" s="78"/>
      <c r="F3" s="78"/>
      <c r="G3" s="2"/>
      <c r="H3" s="5" t="s">
        <v>255</v>
      </c>
      <c r="I3" s="2"/>
      <c r="J3" s="2"/>
      <c r="K3" s="5"/>
    </row>
    <row r="4" spans="1:11" ht="18.75" x14ac:dyDescent="0.3">
      <c r="A4" s="6"/>
      <c r="B4" s="2"/>
      <c r="C4" s="2"/>
      <c r="D4" s="2"/>
      <c r="E4" s="2"/>
      <c r="F4" s="2"/>
      <c r="G4" s="2"/>
      <c r="H4" s="2"/>
      <c r="I4" s="2"/>
      <c r="J4" s="2"/>
      <c r="K4" s="5"/>
    </row>
    <row r="5" spans="1:11" x14ac:dyDescent="0.2">
      <c r="A5" s="299" t="str">
        <f>'1. паспорт местоположение'!A5:C5</f>
        <v>Год раскрытия информации: 2026 год</v>
      </c>
      <c r="B5" s="299"/>
      <c r="C5" s="299"/>
      <c r="D5" s="299"/>
      <c r="E5" s="299"/>
      <c r="F5" s="299"/>
      <c r="G5" s="299"/>
      <c r="H5" s="299"/>
      <c r="I5" s="81"/>
      <c r="J5" s="81"/>
      <c r="K5" s="81"/>
    </row>
    <row r="6" spans="1:11" ht="18.75" x14ac:dyDescent="0.3">
      <c r="A6" s="6"/>
      <c r="B6" s="2"/>
      <c r="C6" s="2"/>
      <c r="D6" s="2"/>
      <c r="E6" s="2"/>
      <c r="F6" s="2"/>
      <c r="G6" s="2"/>
      <c r="H6" s="2"/>
      <c r="I6" s="2"/>
      <c r="J6" s="2"/>
      <c r="K6" s="5"/>
    </row>
    <row r="7" spans="1:11" ht="18.75" x14ac:dyDescent="0.2">
      <c r="A7" s="256" t="str">
        <f>'[2]1. паспорт местоположение'!A7:C7</f>
        <v xml:space="preserve">Паспорт инвестиционного проекта </v>
      </c>
      <c r="B7" s="256"/>
      <c r="C7" s="256"/>
      <c r="D7" s="256"/>
      <c r="E7" s="256"/>
      <c r="F7" s="256"/>
      <c r="G7" s="256"/>
      <c r="H7" s="256"/>
      <c r="I7" s="10"/>
      <c r="J7" s="10"/>
      <c r="K7" s="10"/>
    </row>
    <row r="8" spans="1:11" ht="18.75" x14ac:dyDescent="0.2">
      <c r="A8" s="9"/>
      <c r="B8" s="9"/>
      <c r="C8" s="9"/>
      <c r="D8" s="9"/>
      <c r="E8" s="9"/>
      <c r="F8" s="9"/>
      <c r="G8" s="9"/>
      <c r="H8" s="9"/>
      <c r="I8" s="9"/>
      <c r="J8" s="9"/>
      <c r="K8" s="9"/>
    </row>
    <row r="9" spans="1:11" ht="18.75" x14ac:dyDescent="0.2">
      <c r="A9" s="265" t="str">
        <f>'1. паспорт местоположение'!A9:C9</f>
        <v xml:space="preserve">Акционерное общество "Калининградская генерирующая компания" </v>
      </c>
      <c r="B9" s="265"/>
      <c r="C9" s="265"/>
      <c r="D9" s="265"/>
      <c r="E9" s="265"/>
      <c r="F9" s="265"/>
      <c r="G9" s="265"/>
      <c r="H9" s="265"/>
      <c r="I9" s="11"/>
      <c r="J9" s="11"/>
      <c r="K9" s="11"/>
    </row>
    <row r="10" spans="1:11" x14ac:dyDescent="0.2">
      <c r="A10" s="258" t="s">
        <v>5</v>
      </c>
      <c r="B10" s="258"/>
      <c r="C10" s="258"/>
      <c r="D10" s="258"/>
      <c r="E10" s="258"/>
      <c r="F10" s="258"/>
      <c r="G10" s="258"/>
      <c r="H10" s="258"/>
      <c r="I10" s="13"/>
      <c r="J10" s="13"/>
      <c r="K10" s="13"/>
    </row>
    <row r="11" spans="1:11" ht="18.75" x14ac:dyDescent="0.2">
      <c r="A11" s="9"/>
      <c r="B11" s="9"/>
      <c r="C11" s="9"/>
      <c r="D11" s="9"/>
      <c r="E11" s="9"/>
      <c r="F11" s="9"/>
      <c r="G11" s="9"/>
      <c r="H11" s="9"/>
      <c r="I11" s="9"/>
      <c r="J11" s="9"/>
      <c r="K11" s="9"/>
    </row>
    <row r="12" spans="1:11" ht="18.75" x14ac:dyDescent="0.2">
      <c r="A12" s="265" t="str">
        <f>'1. паспорт местоположение'!A12:C12</f>
        <v>P_KGK_09</v>
      </c>
      <c r="B12" s="265"/>
      <c r="C12" s="265"/>
      <c r="D12" s="265"/>
      <c r="E12" s="265"/>
      <c r="F12" s="265"/>
      <c r="G12" s="265"/>
      <c r="H12" s="265"/>
      <c r="I12" s="11"/>
      <c r="J12" s="11"/>
      <c r="K12" s="11"/>
    </row>
    <row r="13" spans="1:11" x14ac:dyDescent="0.2">
      <c r="A13" s="258" t="s">
        <v>6</v>
      </c>
      <c r="B13" s="258"/>
      <c r="C13" s="258"/>
      <c r="D13" s="258"/>
      <c r="E13" s="258"/>
      <c r="F13" s="258"/>
      <c r="G13" s="258"/>
      <c r="H13" s="258"/>
      <c r="I13" s="13"/>
      <c r="J13" s="13"/>
      <c r="K13" s="13"/>
    </row>
    <row r="14" spans="1:11" ht="18.75" x14ac:dyDescent="0.2">
      <c r="A14" s="14"/>
      <c r="B14" s="14"/>
      <c r="C14" s="14"/>
      <c r="D14" s="14"/>
      <c r="E14" s="14"/>
      <c r="F14" s="14"/>
      <c r="G14" s="14"/>
      <c r="H14" s="14"/>
      <c r="I14" s="14"/>
      <c r="J14" s="14"/>
      <c r="K14" s="14"/>
    </row>
    <row r="15" spans="1:11" ht="27.75" customHeight="1" x14ac:dyDescent="0.2">
      <c r="A15" s="264" t="str">
        <f>'1. паспорт местоположение'!A15:C15</f>
        <v>Обеспечение работоспособности критически важного канала связи</v>
      </c>
      <c r="B15" s="264"/>
      <c r="C15" s="264"/>
      <c r="D15" s="264"/>
      <c r="E15" s="264"/>
      <c r="F15" s="264"/>
      <c r="G15" s="264"/>
      <c r="H15" s="264"/>
      <c r="I15" s="11"/>
      <c r="J15" s="11"/>
      <c r="K15" s="11"/>
    </row>
    <row r="16" spans="1:11" x14ac:dyDescent="0.2">
      <c r="A16" s="258" t="s">
        <v>7</v>
      </c>
      <c r="B16" s="258"/>
      <c r="C16" s="258"/>
      <c r="D16" s="258"/>
      <c r="E16" s="258"/>
      <c r="F16" s="258"/>
      <c r="G16" s="258"/>
      <c r="H16" s="258"/>
      <c r="I16" s="13"/>
      <c r="J16" s="13"/>
      <c r="K16" s="13"/>
    </row>
    <row r="17" spans="1:11" ht="18.75" x14ac:dyDescent="0.2">
      <c r="A17" s="14"/>
      <c r="B17" s="14"/>
      <c r="C17" s="14"/>
      <c r="D17" s="14"/>
      <c r="E17" s="14"/>
      <c r="F17" s="14"/>
      <c r="G17" s="14"/>
      <c r="H17" s="14"/>
      <c r="I17" s="14"/>
      <c r="J17" s="14"/>
      <c r="K17" s="14"/>
    </row>
    <row r="18" spans="1:11" ht="18.75" x14ac:dyDescent="0.2">
      <c r="A18" s="265" t="s">
        <v>256</v>
      </c>
      <c r="B18" s="265"/>
      <c r="C18" s="265"/>
      <c r="D18" s="265"/>
      <c r="E18" s="265"/>
      <c r="F18" s="265"/>
      <c r="G18" s="265"/>
      <c r="H18" s="265"/>
      <c r="I18" s="16"/>
      <c r="J18" s="16"/>
      <c r="K18" s="16"/>
    </row>
    <row r="19" spans="1:11" x14ac:dyDescent="0.2">
      <c r="A19" s="82"/>
    </row>
    <row r="20" spans="1:11" x14ac:dyDescent="0.2">
      <c r="A20" s="82"/>
    </row>
    <row r="21" spans="1:11" x14ac:dyDescent="0.2">
      <c r="A21" s="82"/>
    </row>
    <row r="22" spans="1:11" x14ac:dyDescent="0.2">
      <c r="A22" s="82"/>
    </row>
    <row r="24" spans="1:11" x14ac:dyDescent="0.2">
      <c r="A24" s="83" t="s">
        <v>257</v>
      </c>
      <c r="B24" s="84" t="s">
        <v>258</v>
      </c>
    </row>
    <row r="25" spans="1:11" x14ac:dyDescent="0.2">
      <c r="A25" s="85" t="s">
        <v>259</v>
      </c>
      <c r="B25" s="86">
        <v>1182240</v>
      </c>
      <c r="D25" s="87" t="s">
        <v>260</v>
      </c>
    </row>
    <row r="26" spans="1:11" ht="30.6" customHeight="1" x14ac:dyDescent="0.2">
      <c r="A26" s="88" t="s">
        <v>261</v>
      </c>
      <c r="B26" s="89">
        <v>0</v>
      </c>
      <c r="D26" s="308" t="s">
        <v>262</v>
      </c>
      <c r="E26" s="309"/>
      <c r="F26" s="310"/>
      <c r="G26" s="90"/>
      <c r="H26" s="91"/>
    </row>
    <row r="27" spans="1:11" ht="30.6" customHeight="1" x14ac:dyDescent="0.2">
      <c r="A27" s="88" t="s">
        <v>263</v>
      </c>
      <c r="B27" s="89"/>
      <c r="D27" s="300" t="s">
        <v>264</v>
      </c>
      <c r="E27" s="301"/>
      <c r="F27" s="302"/>
      <c r="G27" s="92"/>
      <c r="H27" s="91"/>
    </row>
    <row r="28" spans="1:11" ht="30.6" customHeight="1" x14ac:dyDescent="0.2">
      <c r="A28" s="93" t="s">
        <v>265</v>
      </c>
      <c r="B28" s="94">
        <v>1</v>
      </c>
      <c r="D28" s="303" t="s">
        <v>266</v>
      </c>
      <c r="E28" s="304"/>
      <c r="F28" s="305"/>
      <c r="G28" s="95"/>
      <c r="H28" s="96"/>
    </row>
    <row r="29" spans="1:11" ht="15.6" customHeight="1" x14ac:dyDescent="0.2">
      <c r="A29" s="85" t="s">
        <v>267</v>
      </c>
      <c r="B29" s="86">
        <v>0</v>
      </c>
      <c r="D29" s="306"/>
      <c r="E29" s="306"/>
      <c r="F29" s="97"/>
      <c r="G29" s="97"/>
      <c r="H29" s="97"/>
    </row>
    <row r="30" spans="1:11" ht="27.6" hidden="1" customHeight="1" x14ac:dyDescent="0.2">
      <c r="A30" s="88" t="s">
        <v>268</v>
      </c>
      <c r="B30" s="89">
        <v>1</v>
      </c>
    </row>
    <row r="31" spans="1:11" hidden="1" x14ac:dyDescent="0.2">
      <c r="A31" s="88" t="s">
        <v>269</v>
      </c>
      <c r="B31" s="89">
        <v>1</v>
      </c>
    </row>
    <row r="32" spans="1:11" hidden="1" x14ac:dyDescent="0.2">
      <c r="A32" s="88" t="s">
        <v>270</v>
      </c>
      <c r="B32" s="89"/>
    </row>
    <row r="33" spans="1:11" hidden="1" x14ac:dyDescent="0.2">
      <c r="A33" s="88" t="s">
        <v>271</v>
      </c>
      <c r="B33" s="89"/>
    </row>
    <row r="34" spans="1:11" hidden="1" x14ac:dyDescent="0.2">
      <c r="A34" s="88" t="s">
        <v>272</v>
      </c>
      <c r="B34" s="89"/>
    </row>
    <row r="35" spans="1:11" hidden="1" x14ac:dyDescent="0.2">
      <c r="A35" s="98"/>
      <c r="B35" s="89"/>
    </row>
    <row r="36" spans="1:11" hidden="1" x14ac:dyDescent="0.2">
      <c r="A36" s="93" t="s">
        <v>273</v>
      </c>
      <c r="B36" s="99">
        <f>20%*0</f>
        <v>0</v>
      </c>
    </row>
    <row r="37" spans="1:11" hidden="1" x14ac:dyDescent="0.2">
      <c r="A37" s="85" t="s">
        <v>274</v>
      </c>
      <c r="B37" s="86">
        <v>0</v>
      </c>
    </row>
    <row r="38" spans="1:11" hidden="1" x14ac:dyDescent="0.2">
      <c r="A38" s="88" t="s">
        <v>275</v>
      </c>
      <c r="B38" s="89"/>
    </row>
    <row r="39" spans="1:11" hidden="1" x14ac:dyDescent="0.2">
      <c r="A39" s="100" t="s">
        <v>276</v>
      </c>
      <c r="B39" s="101"/>
    </row>
    <row r="40" spans="1:11" hidden="1" x14ac:dyDescent="0.2">
      <c r="A40" s="102" t="s">
        <v>277</v>
      </c>
      <c r="B40" s="103">
        <v>1</v>
      </c>
    </row>
    <row r="41" spans="1:11" hidden="1" x14ac:dyDescent="0.2">
      <c r="A41" s="104" t="s">
        <v>278</v>
      </c>
      <c r="B41" s="105"/>
    </row>
    <row r="42" spans="1:11" hidden="1" x14ac:dyDescent="0.2">
      <c r="A42" s="104" t="s">
        <v>279</v>
      </c>
      <c r="B42" s="106"/>
    </row>
    <row r="43" spans="1:11" x14ac:dyDescent="0.2">
      <c r="A43" s="104" t="s">
        <v>280</v>
      </c>
      <c r="B43" s="106">
        <v>0</v>
      </c>
    </row>
    <row r="44" spans="1:11" x14ac:dyDescent="0.2">
      <c r="A44" s="104" t="s">
        <v>281</v>
      </c>
      <c r="B44" s="106">
        <v>0.1</v>
      </c>
    </row>
    <row r="45" spans="1:11" x14ac:dyDescent="0.2">
      <c r="A45" s="104" t="s">
        <v>282</v>
      </c>
      <c r="B45" s="106">
        <f>1-B43</f>
        <v>1</v>
      </c>
    </row>
    <row r="46" spans="1:11" x14ac:dyDescent="0.2">
      <c r="A46" s="107" t="s">
        <v>283</v>
      </c>
      <c r="B46" s="108">
        <f>B45*B44+B43*B42*(1-B36)</f>
        <v>0.1</v>
      </c>
      <c r="C46" s="109"/>
    </row>
    <row r="47" spans="1:11" x14ac:dyDescent="0.2">
      <c r="A47" s="110" t="s">
        <v>284</v>
      </c>
      <c r="B47" s="111">
        <f>B58</f>
        <v>1</v>
      </c>
      <c r="C47" s="112">
        <f t="shared" ref="C47:K47" si="0">C58</f>
        <v>2</v>
      </c>
      <c r="D47" s="111">
        <f t="shared" si="0"/>
        <v>3</v>
      </c>
      <c r="E47" s="112">
        <f t="shared" si="0"/>
        <v>4</v>
      </c>
      <c r="F47" s="111">
        <f t="shared" si="0"/>
        <v>5</v>
      </c>
      <c r="G47" s="112">
        <f t="shared" si="0"/>
        <v>6</v>
      </c>
      <c r="H47" s="111">
        <f t="shared" si="0"/>
        <v>7</v>
      </c>
      <c r="I47" s="112">
        <f t="shared" si="0"/>
        <v>8</v>
      </c>
      <c r="J47" s="111">
        <f t="shared" si="0"/>
        <v>9</v>
      </c>
      <c r="K47" s="112">
        <f t="shared" si="0"/>
        <v>10</v>
      </c>
    </row>
    <row r="48" spans="1:11" x14ac:dyDescent="0.2">
      <c r="A48" s="88" t="s">
        <v>285</v>
      </c>
      <c r="B48" s="113">
        <v>3.5999999999999997E-2</v>
      </c>
      <c r="C48" s="114">
        <v>3.9E-2</v>
      </c>
      <c r="D48" s="113">
        <v>0.04</v>
      </c>
      <c r="E48" s="114">
        <v>0.04</v>
      </c>
      <c r="F48" s="113">
        <v>0.04</v>
      </c>
      <c r="G48" s="114">
        <v>0.04</v>
      </c>
      <c r="H48" s="113">
        <v>0.04</v>
      </c>
      <c r="I48" s="114">
        <v>0.04</v>
      </c>
      <c r="J48" s="113">
        <v>0.04</v>
      </c>
      <c r="K48" s="114">
        <v>0.04</v>
      </c>
    </row>
    <row r="49" spans="1:11" x14ac:dyDescent="0.2">
      <c r="A49" s="88" t="s">
        <v>286</v>
      </c>
      <c r="B49" s="113">
        <f>B48</f>
        <v>3.5999999999999997E-2</v>
      </c>
      <c r="C49" s="114">
        <f>(B49+1)*(C48+1)-1</f>
        <v>7.6403999999999916E-2</v>
      </c>
      <c r="D49" s="113">
        <f t="shared" ref="D49:K49" si="1">(C49+1)*(D48+1)-1</f>
        <v>0.11946016000000004</v>
      </c>
      <c r="E49" s="114">
        <f t="shared" si="1"/>
        <v>0.16423856640000012</v>
      </c>
      <c r="F49" s="113">
        <f t="shared" si="1"/>
        <v>0.21080810905600011</v>
      </c>
      <c r="G49" s="114">
        <f t="shared" si="1"/>
        <v>0.2592404334182401</v>
      </c>
      <c r="H49" s="113">
        <f t="shared" si="1"/>
        <v>0.30961005075496972</v>
      </c>
      <c r="I49" s="114">
        <f t="shared" si="1"/>
        <v>0.36199445278516862</v>
      </c>
      <c r="J49" s="113">
        <f t="shared" si="1"/>
        <v>0.41647423089657543</v>
      </c>
      <c r="K49" s="114">
        <f t="shared" si="1"/>
        <v>0.47313320013243843</v>
      </c>
    </row>
    <row r="50" spans="1:11" x14ac:dyDescent="0.2">
      <c r="A50" s="93" t="s">
        <v>287</v>
      </c>
      <c r="B50" s="115">
        <f>B59</f>
        <v>1182240</v>
      </c>
      <c r="C50" s="116">
        <f t="shared" ref="C50:K50" si="2">C59</f>
        <v>0</v>
      </c>
      <c r="D50" s="115">
        <f t="shared" si="2"/>
        <v>0</v>
      </c>
      <c r="E50" s="116">
        <f t="shared" si="2"/>
        <v>0</v>
      </c>
      <c r="F50" s="115">
        <f t="shared" si="2"/>
        <v>0</v>
      </c>
      <c r="G50" s="116">
        <f t="shared" si="2"/>
        <v>0</v>
      </c>
      <c r="H50" s="115">
        <f t="shared" si="2"/>
        <v>0</v>
      </c>
      <c r="I50" s="116">
        <f t="shared" si="2"/>
        <v>0</v>
      </c>
      <c r="J50" s="115">
        <f t="shared" si="2"/>
        <v>0</v>
      </c>
      <c r="K50" s="116">
        <f t="shared" si="2"/>
        <v>0</v>
      </c>
    </row>
    <row r="52" spans="1:11" x14ac:dyDescent="0.2">
      <c r="A52" s="117" t="s">
        <v>288</v>
      </c>
      <c r="B52" s="118">
        <f>B58</f>
        <v>1</v>
      </c>
      <c r="C52" s="119">
        <f t="shared" ref="C52:K52" si="3">C58</f>
        <v>2</v>
      </c>
      <c r="D52" s="118">
        <f t="shared" si="3"/>
        <v>3</v>
      </c>
      <c r="E52" s="119">
        <f t="shared" si="3"/>
        <v>4</v>
      </c>
      <c r="F52" s="118">
        <f t="shared" si="3"/>
        <v>5</v>
      </c>
      <c r="G52" s="119">
        <f t="shared" si="3"/>
        <v>6</v>
      </c>
      <c r="H52" s="118">
        <f t="shared" si="3"/>
        <v>7</v>
      </c>
      <c r="I52" s="119">
        <f t="shared" si="3"/>
        <v>8</v>
      </c>
      <c r="J52" s="118">
        <f t="shared" si="3"/>
        <v>9</v>
      </c>
      <c r="K52" s="119">
        <f t="shared" si="3"/>
        <v>10</v>
      </c>
    </row>
    <row r="53" spans="1:11" x14ac:dyDescent="0.2">
      <c r="A53" s="120" t="s">
        <v>289</v>
      </c>
      <c r="B53" s="121">
        <v>0</v>
      </c>
      <c r="C53" s="122">
        <f t="shared" ref="C53:K53" si="4">B53+B54-B55</f>
        <v>0</v>
      </c>
      <c r="D53" s="121">
        <f t="shared" si="4"/>
        <v>0</v>
      </c>
      <c r="E53" s="122">
        <f t="shared" si="4"/>
        <v>0</v>
      </c>
      <c r="F53" s="121">
        <f t="shared" si="4"/>
        <v>0</v>
      </c>
      <c r="G53" s="122">
        <f t="shared" si="4"/>
        <v>0</v>
      </c>
      <c r="H53" s="121">
        <f t="shared" si="4"/>
        <v>0</v>
      </c>
      <c r="I53" s="122">
        <f t="shared" si="4"/>
        <v>0</v>
      </c>
      <c r="J53" s="121">
        <f t="shared" si="4"/>
        <v>0</v>
      </c>
      <c r="K53" s="122">
        <f t="shared" si="4"/>
        <v>0</v>
      </c>
    </row>
    <row r="54" spans="1:11" hidden="1" x14ac:dyDescent="0.2">
      <c r="A54" s="120" t="s">
        <v>290</v>
      </c>
      <c r="B54" s="121">
        <v>0</v>
      </c>
      <c r="C54" s="122">
        <v>0</v>
      </c>
      <c r="D54" s="121">
        <v>0</v>
      </c>
      <c r="E54" s="122">
        <v>0</v>
      </c>
      <c r="F54" s="121">
        <v>0</v>
      </c>
      <c r="G54" s="122">
        <v>0</v>
      </c>
      <c r="H54" s="121">
        <v>0</v>
      </c>
      <c r="I54" s="122">
        <v>0</v>
      </c>
      <c r="J54" s="121">
        <v>0</v>
      </c>
      <c r="K54" s="122">
        <v>0</v>
      </c>
    </row>
    <row r="55" spans="1:11" x14ac:dyDescent="0.2">
      <c r="A55" s="123" t="s">
        <v>291</v>
      </c>
      <c r="B55" s="124">
        <v>0</v>
      </c>
      <c r="C55" s="125">
        <v>0</v>
      </c>
      <c r="D55" s="124">
        <v>0</v>
      </c>
      <c r="E55" s="125">
        <v>0</v>
      </c>
      <c r="F55" s="124">
        <v>0</v>
      </c>
      <c r="G55" s="125">
        <v>0</v>
      </c>
      <c r="H55" s="124">
        <v>0</v>
      </c>
      <c r="I55" s="125">
        <v>0</v>
      </c>
      <c r="J55" s="124">
        <v>0</v>
      </c>
      <c r="K55" s="125">
        <v>0</v>
      </c>
    </row>
    <row r="56" spans="1:11" hidden="1" x14ac:dyDescent="0.2">
      <c r="A56" s="126" t="s">
        <v>292</v>
      </c>
      <c r="B56" s="127">
        <f t="shared" ref="B56:K56" si="5">AVERAGE(SUM(B53:B54),(SUM(B53:B54)-B55))*$B$42</f>
        <v>0</v>
      </c>
      <c r="C56" s="127">
        <f t="shared" si="5"/>
        <v>0</v>
      </c>
      <c r="D56" s="127">
        <f t="shared" si="5"/>
        <v>0</v>
      </c>
      <c r="E56" s="127">
        <f t="shared" si="5"/>
        <v>0</v>
      </c>
      <c r="F56" s="127">
        <f t="shared" si="5"/>
        <v>0</v>
      </c>
      <c r="G56" s="127">
        <f t="shared" si="5"/>
        <v>0</v>
      </c>
      <c r="H56" s="127">
        <f t="shared" si="5"/>
        <v>0</v>
      </c>
      <c r="I56" s="127">
        <f t="shared" si="5"/>
        <v>0</v>
      </c>
      <c r="J56" s="127">
        <f t="shared" si="5"/>
        <v>0</v>
      </c>
      <c r="K56" s="127">
        <f t="shared" si="5"/>
        <v>0</v>
      </c>
    </row>
    <row r="57" spans="1:11" s="128" customFormat="1" x14ac:dyDescent="0.2">
      <c r="A57" s="129"/>
      <c r="B57" s="130"/>
      <c r="C57" s="130"/>
      <c r="D57" s="130"/>
      <c r="E57" s="130"/>
      <c r="F57" s="130"/>
      <c r="G57" s="130"/>
      <c r="H57" s="130"/>
      <c r="I57" s="130"/>
      <c r="J57" s="130"/>
      <c r="K57" s="130"/>
    </row>
    <row r="58" spans="1:11" x14ac:dyDescent="0.2">
      <c r="A58" s="117" t="s">
        <v>293</v>
      </c>
      <c r="B58" s="118">
        <v>1</v>
      </c>
      <c r="C58" s="119">
        <f>B58+1</f>
        <v>2</v>
      </c>
      <c r="D58" s="118">
        <f t="shared" ref="D58:K58" si="6">C58+1</f>
        <v>3</v>
      </c>
      <c r="E58" s="119">
        <f t="shared" si="6"/>
        <v>4</v>
      </c>
      <c r="F58" s="118">
        <f t="shared" si="6"/>
        <v>5</v>
      </c>
      <c r="G58" s="119">
        <f t="shared" si="6"/>
        <v>6</v>
      </c>
      <c r="H58" s="118">
        <f t="shared" si="6"/>
        <v>7</v>
      </c>
      <c r="I58" s="119">
        <f t="shared" si="6"/>
        <v>8</v>
      </c>
      <c r="J58" s="118">
        <f t="shared" si="6"/>
        <v>9</v>
      </c>
      <c r="K58" s="119">
        <f t="shared" si="6"/>
        <v>10</v>
      </c>
    </row>
    <row r="59" spans="1:11" ht="14.25" x14ac:dyDescent="0.2">
      <c r="A59" s="131" t="s">
        <v>294</v>
      </c>
      <c r="B59" s="132">
        <f>B25</f>
        <v>1182240</v>
      </c>
      <c r="C59" s="133"/>
      <c r="D59" s="132"/>
      <c r="E59" s="133"/>
      <c r="F59" s="132"/>
      <c r="G59" s="133"/>
      <c r="H59" s="132"/>
      <c r="I59" s="133"/>
      <c r="J59" s="132"/>
      <c r="K59" s="133"/>
    </row>
    <row r="60" spans="1:11" x14ac:dyDescent="0.2">
      <c r="A60" s="120" t="s">
        <v>295</v>
      </c>
      <c r="B60" s="121">
        <f t="shared" ref="B60:K60" si="7">SUM(B61:B65)</f>
        <v>0</v>
      </c>
      <c r="C60" s="122">
        <f t="shared" si="7"/>
        <v>0</v>
      </c>
      <c r="D60" s="121">
        <f>SUM(D61:D65)</f>
        <v>0</v>
      </c>
      <c r="E60" s="122">
        <f t="shared" si="7"/>
        <v>0</v>
      </c>
      <c r="F60" s="121">
        <f t="shared" si="7"/>
        <v>0</v>
      </c>
      <c r="G60" s="122">
        <f t="shared" si="7"/>
        <v>0</v>
      </c>
      <c r="H60" s="121">
        <f t="shared" si="7"/>
        <v>0</v>
      </c>
      <c r="I60" s="122">
        <f t="shared" si="7"/>
        <v>0</v>
      </c>
      <c r="J60" s="121">
        <f t="shared" si="7"/>
        <v>0</v>
      </c>
      <c r="K60" s="122">
        <f t="shared" si="7"/>
        <v>0</v>
      </c>
    </row>
    <row r="61" spans="1:11" x14ac:dyDescent="0.2">
      <c r="A61" s="134" t="s">
        <v>296</v>
      </c>
      <c r="B61" s="121">
        <v>0</v>
      </c>
      <c r="C61" s="122">
        <v>0</v>
      </c>
      <c r="D61" s="121">
        <v>0</v>
      </c>
      <c r="E61" s="122">
        <v>0</v>
      </c>
      <c r="F61" s="121">
        <v>0</v>
      </c>
      <c r="G61" s="122">
        <v>0</v>
      </c>
      <c r="H61" s="121">
        <v>0</v>
      </c>
      <c r="I61" s="122">
        <v>0</v>
      </c>
      <c r="J61" s="121">
        <v>0</v>
      </c>
      <c r="K61" s="122">
        <v>0</v>
      </c>
    </row>
    <row r="62" spans="1:11" x14ac:dyDescent="0.2">
      <c r="A62" s="134" t="s">
        <v>297</v>
      </c>
      <c r="B62" s="121">
        <v>0</v>
      </c>
      <c r="C62" s="122">
        <v>0</v>
      </c>
      <c r="D62" s="121">
        <v>0</v>
      </c>
      <c r="E62" s="122">
        <v>0</v>
      </c>
      <c r="F62" s="121">
        <v>0</v>
      </c>
      <c r="G62" s="122">
        <v>0</v>
      </c>
      <c r="H62" s="121">
        <v>0</v>
      </c>
      <c r="I62" s="122">
        <v>0</v>
      </c>
      <c r="J62" s="121">
        <v>0</v>
      </c>
      <c r="K62" s="122">
        <v>0</v>
      </c>
    </row>
    <row r="63" spans="1:11" x14ac:dyDescent="0.2">
      <c r="A63" s="134" t="s">
        <v>298</v>
      </c>
      <c r="B63" s="121">
        <v>0</v>
      </c>
      <c r="C63" s="122">
        <v>0</v>
      </c>
      <c r="D63" s="121">
        <v>0</v>
      </c>
      <c r="E63" s="122">
        <v>0</v>
      </c>
      <c r="F63" s="121">
        <v>0</v>
      </c>
      <c r="G63" s="122">
        <v>0</v>
      </c>
      <c r="H63" s="121">
        <v>0</v>
      </c>
      <c r="I63" s="122">
        <v>0</v>
      </c>
      <c r="J63" s="121">
        <v>0</v>
      </c>
      <c r="K63" s="122">
        <v>0</v>
      </c>
    </row>
    <row r="64" spans="1:11" x14ac:dyDescent="0.2">
      <c r="A64" s="134" t="s">
        <v>270</v>
      </c>
      <c r="B64" s="121">
        <v>0</v>
      </c>
      <c r="C64" s="122">
        <v>0</v>
      </c>
      <c r="D64" s="121">
        <v>0</v>
      </c>
      <c r="E64" s="122">
        <v>0</v>
      </c>
      <c r="F64" s="121">
        <v>0</v>
      </c>
      <c r="G64" s="122">
        <v>0</v>
      </c>
      <c r="H64" s="121">
        <v>0</v>
      </c>
      <c r="I64" s="122">
        <v>0</v>
      </c>
      <c r="J64" s="121">
        <v>0</v>
      </c>
      <c r="K64" s="122">
        <v>0</v>
      </c>
    </row>
    <row r="65" spans="1:11" ht="31.5" x14ac:dyDescent="0.2">
      <c r="A65" s="134" t="s">
        <v>299</v>
      </c>
      <c r="B65" s="121">
        <v>0</v>
      </c>
      <c r="C65" s="122">
        <v>0</v>
      </c>
      <c r="D65" s="121">
        <v>0</v>
      </c>
      <c r="E65" s="122">
        <v>0</v>
      </c>
      <c r="F65" s="121">
        <v>0</v>
      </c>
      <c r="G65" s="122">
        <v>0</v>
      </c>
      <c r="H65" s="121">
        <v>0</v>
      </c>
      <c r="I65" s="122">
        <v>0</v>
      </c>
      <c r="J65" s="121">
        <v>0</v>
      </c>
      <c r="K65" s="122">
        <v>0</v>
      </c>
    </row>
    <row r="66" spans="1:11" ht="28.5" x14ac:dyDescent="0.2">
      <c r="A66" s="135" t="s">
        <v>300</v>
      </c>
      <c r="B66" s="132">
        <f>B59-B60</f>
        <v>1182240</v>
      </c>
      <c r="C66" s="133">
        <f t="shared" ref="C66:K66" si="8">C59-C60</f>
        <v>0</v>
      </c>
      <c r="D66" s="132">
        <f t="shared" si="8"/>
        <v>0</v>
      </c>
      <c r="E66" s="133">
        <f t="shared" si="8"/>
        <v>0</v>
      </c>
      <c r="F66" s="132">
        <f t="shared" si="8"/>
        <v>0</v>
      </c>
      <c r="G66" s="133">
        <f t="shared" si="8"/>
        <v>0</v>
      </c>
      <c r="H66" s="132">
        <f t="shared" si="8"/>
        <v>0</v>
      </c>
      <c r="I66" s="133">
        <f t="shared" si="8"/>
        <v>0</v>
      </c>
      <c r="J66" s="132">
        <f t="shared" si="8"/>
        <v>0</v>
      </c>
      <c r="K66" s="133">
        <f t="shared" si="8"/>
        <v>0</v>
      </c>
    </row>
    <row r="67" spans="1:11" x14ac:dyDescent="0.2">
      <c r="A67" s="134" t="s">
        <v>301</v>
      </c>
      <c r="B67" s="121">
        <f>B59</f>
        <v>1182240</v>
      </c>
      <c r="C67" s="122">
        <f t="shared" ref="C67:K67" si="9">C59</f>
        <v>0</v>
      </c>
      <c r="D67" s="121">
        <f t="shared" si="9"/>
        <v>0</v>
      </c>
      <c r="E67" s="122">
        <f t="shared" si="9"/>
        <v>0</v>
      </c>
      <c r="F67" s="121">
        <f t="shared" si="9"/>
        <v>0</v>
      </c>
      <c r="G67" s="122">
        <f t="shared" si="9"/>
        <v>0</v>
      </c>
      <c r="H67" s="121">
        <f t="shared" si="9"/>
        <v>0</v>
      </c>
      <c r="I67" s="122">
        <f t="shared" si="9"/>
        <v>0</v>
      </c>
      <c r="J67" s="121">
        <f t="shared" si="9"/>
        <v>0</v>
      </c>
      <c r="K67" s="122">
        <f t="shared" si="9"/>
        <v>0</v>
      </c>
    </row>
    <row r="68" spans="1:11" ht="28.5" x14ac:dyDescent="0.2">
      <c r="A68" s="135" t="s">
        <v>302</v>
      </c>
      <c r="B68" s="132">
        <f>B66-B67</f>
        <v>0</v>
      </c>
      <c r="C68" s="133">
        <f t="shared" ref="C68:K68" si="10">C66-C67</f>
        <v>0</v>
      </c>
      <c r="D68" s="132">
        <f t="shared" si="10"/>
        <v>0</v>
      </c>
      <c r="E68" s="133">
        <f t="shared" si="10"/>
        <v>0</v>
      </c>
      <c r="F68" s="132">
        <f t="shared" si="10"/>
        <v>0</v>
      </c>
      <c r="G68" s="133">
        <f t="shared" si="10"/>
        <v>0</v>
      </c>
      <c r="H68" s="132">
        <f t="shared" si="10"/>
        <v>0</v>
      </c>
      <c r="I68" s="133">
        <f t="shared" si="10"/>
        <v>0</v>
      </c>
      <c r="J68" s="132">
        <f t="shared" si="10"/>
        <v>0</v>
      </c>
      <c r="K68" s="133">
        <f t="shared" si="10"/>
        <v>0</v>
      </c>
    </row>
    <row r="69" spans="1:11" hidden="1" x14ac:dyDescent="0.2">
      <c r="A69" s="134" t="s">
        <v>303</v>
      </c>
      <c r="B69" s="121">
        <f t="shared" ref="B69:K69" si="11">-B56</f>
        <v>0</v>
      </c>
      <c r="C69" s="122">
        <f t="shared" si="11"/>
        <v>0</v>
      </c>
      <c r="D69" s="121">
        <f t="shared" si="11"/>
        <v>0</v>
      </c>
      <c r="E69" s="122">
        <f t="shared" si="11"/>
        <v>0</v>
      </c>
      <c r="F69" s="121">
        <f t="shared" si="11"/>
        <v>0</v>
      </c>
      <c r="G69" s="122">
        <f t="shared" si="11"/>
        <v>0</v>
      </c>
      <c r="H69" s="121">
        <f t="shared" si="11"/>
        <v>0</v>
      </c>
      <c r="I69" s="122">
        <f t="shared" si="11"/>
        <v>0</v>
      </c>
      <c r="J69" s="121">
        <f t="shared" si="11"/>
        <v>0</v>
      </c>
      <c r="K69" s="122">
        <f t="shared" si="11"/>
        <v>0</v>
      </c>
    </row>
    <row r="70" spans="1:11" ht="14.25" x14ac:dyDescent="0.2">
      <c r="A70" s="135" t="s">
        <v>304</v>
      </c>
      <c r="B70" s="132">
        <f t="shared" ref="B70:K70" si="12">B68+B69</f>
        <v>0</v>
      </c>
      <c r="C70" s="133">
        <f t="shared" si="12"/>
        <v>0</v>
      </c>
      <c r="D70" s="132">
        <f t="shared" si="12"/>
        <v>0</v>
      </c>
      <c r="E70" s="133">
        <f t="shared" si="12"/>
        <v>0</v>
      </c>
      <c r="F70" s="132">
        <f t="shared" si="12"/>
        <v>0</v>
      </c>
      <c r="G70" s="133">
        <f t="shared" si="12"/>
        <v>0</v>
      </c>
      <c r="H70" s="132">
        <f t="shared" si="12"/>
        <v>0</v>
      </c>
      <c r="I70" s="133">
        <f t="shared" si="12"/>
        <v>0</v>
      </c>
      <c r="J70" s="132">
        <f t="shared" si="12"/>
        <v>0</v>
      </c>
      <c r="K70" s="133">
        <f t="shared" si="12"/>
        <v>0</v>
      </c>
    </row>
    <row r="71" spans="1:11" hidden="1" x14ac:dyDescent="0.2">
      <c r="A71" s="134" t="s">
        <v>273</v>
      </c>
      <c r="B71" s="121">
        <f t="shared" ref="B71:K71" si="13">-B70*$B$36</f>
        <v>0</v>
      </c>
      <c r="C71" s="122">
        <f t="shared" si="13"/>
        <v>0</v>
      </c>
      <c r="D71" s="121">
        <f t="shared" si="13"/>
        <v>0</v>
      </c>
      <c r="E71" s="122">
        <f t="shared" si="13"/>
        <v>0</v>
      </c>
      <c r="F71" s="121">
        <f t="shared" si="13"/>
        <v>0</v>
      </c>
      <c r="G71" s="122">
        <f t="shared" si="13"/>
        <v>0</v>
      </c>
      <c r="H71" s="121">
        <f t="shared" si="13"/>
        <v>0</v>
      </c>
      <c r="I71" s="122">
        <f t="shared" si="13"/>
        <v>0</v>
      </c>
      <c r="J71" s="121">
        <f t="shared" si="13"/>
        <v>0</v>
      </c>
      <c r="K71" s="122">
        <f t="shared" si="13"/>
        <v>0</v>
      </c>
    </row>
    <row r="72" spans="1:11" ht="14.25" x14ac:dyDescent="0.2">
      <c r="A72" s="136" t="s">
        <v>305</v>
      </c>
      <c r="B72" s="137">
        <f t="shared" ref="B72:K72" si="14">B70+B71</f>
        <v>0</v>
      </c>
      <c r="C72" s="138">
        <f t="shared" si="14"/>
        <v>0</v>
      </c>
      <c r="D72" s="137">
        <f t="shared" si="14"/>
        <v>0</v>
      </c>
      <c r="E72" s="138">
        <f t="shared" si="14"/>
        <v>0</v>
      </c>
      <c r="F72" s="137">
        <f t="shared" si="14"/>
        <v>0</v>
      </c>
      <c r="G72" s="138">
        <f t="shared" si="14"/>
        <v>0</v>
      </c>
      <c r="H72" s="137">
        <f t="shared" si="14"/>
        <v>0</v>
      </c>
      <c r="I72" s="138">
        <f t="shared" si="14"/>
        <v>0</v>
      </c>
      <c r="J72" s="137">
        <f t="shared" si="14"/>
        <v>0</v>
      </c>
      <c r="K72" s="138">
        <f t="shared" si="14"/>
        <v>0</v>
      </c>
    </row>
    <row r="73" spans="1:11" s="128" customFormat="1" x14ac:dyDescent="0.2">
      <c r="A73" s="129"/>
      <c r="B73" s="139">
        <f>AVERAGE(A74:B74)</f>
        <v>1</v>
      </c>
      <c r="C73" s="139">
        <f>AVERAGE(B74:C74)</f>
        <v>1.5</v>
      </c>
      <c r="D73" s="139">
        <f t="shared" ref="D73:K73" si="15">AVERAGE(C74:D74)</f>
        <v>2.5</v>
      </c>
      <c r="E73" s="139">
        <f t="shared" si="15"/>
        <v>3.5</v>
      </c>
      <c r="F73" s="139">
        <f t="shared" si="15"/>
        <v>4.5</v>
      </c>
      <c r="G73" s="139">
        <f t="shared" si="15"/>
        <v>5.5</v>
      </c>
      <c r="H73" s="139">
        <f t="shared" si="15"/>
        <v>6.5</v>
      </c>
      <c r="I73" s="139">
        <f t="shared" si="15"/>
        <v>7.5</v>
      </c>
      <c r="J73" s="139">
        <f t="shared" si="15"/>
        <v>8.5</v>
      </c>
      <c r="K73" s="139">
        <f t="shared" si="15"/>
        <v>9.5</v>
      </c>
    </row>
    <row r="74" spans="1:11" x14ac:dyDescent="0.2">
      <c r="A74" s="117" t="s">
        <v>306</v>
      </c>
      <c r="B74" s="118">
        <f t="shared" ref="B74:K74" si="16">B58</f>
        <v>1</v>
      </c>
      <c r="C74" s="119">
        <f t="shared" si="16"/>
        <v>2</v>
      </c>
      <c r="D74" s="118">
        <f t="shared" si="16"/>
        <v>3</v>
      </c>
      <c r="E74" s="119">
        <f t="shared" si="16"/>
        <v>4</v>
      </c>
      <c r="F74" s="118">
        <f t="shared" si="16"/>
        <v>5</v>
      </c>
      <c r="G74" s="119">
        <f t="shared" si="16"/>
        <v>6</v>
      </c>
      <c r="H74" s="118">
        <f t="shared" si="16"/>
        <v>7</v>
      </c>
      <c r="I74" s="119">
        <f t="shared" si="16"/>
        <v>8</v>
      </c>
      <c r="J74" s="118">
        <f t="shared" si="16"/>
        <v>9</v>
      </c>
      <c r="K74" s="119">
        <f t="shared" si="16"/>
        <v>10</v>
      </c>
    </row>
    <row r="75" spans="1:11" ht="28.5" x14ac:dyDescent="0.2">
      <c r="A75" s="131" t="s">
        <v>302</v>
      </c>
      <c r="B75" s="132">
        <f t="shared" ref="B75:K75" si="17">B68</f>
        <v>0</v>
      </c>
      <c r="C75" s="133">
        <f t="shared" si="17"/>
        <v>0</v>
      </c>
      <c r="D75" s="132">
        <f>D68</f>
        <v>0</v>
      </c>
      <c r="E75" s="133">
        <f t="shared" si="17"/>
        <v>0</v>
      </c>
      <c r="F75" s="132">
        <f t="shared" si="17"/>
        <v>0</v>
      </c>
      <c r="G75" s="133">
        <f t="shared" si="17"/>
        <v>0</v>
      </c>
      <c r="H75" s="132">
        <f t="shared" si="17"/>
        <v>0</v>
      </c>
      <c r="I75" s="133">
        <f t="shared" si="17"/>
        <v>0</v>
      </c>
      <c r="J75" s="132">
        <f t="shared" si="17"/>
        <v>0</v>
      </c>
      <c r="K75" s="133">
        <f t="shared" si="17"/>
        <v>0</v>
      </c>
    </row>
    <row r="76" spans="1:11" x14ac:dyDescent="0.2">
      <c r="A76" s="134" t="s">
        <v>301</v>
      </c>
      <c r="B76" s="121">
        <f>B67</f>
        <v>1182240</v>
      </c>
      <c r="C76" s="122">
        <f t="shared" ref="C76:K76" si="18">C67</f>
        <v>0</v>
      </c>
      <c r="D76" s="121">
        <f t="shared" si="18"/>
        <v>0</v>
      </c>
      <c r="E76" s="122">
        <f t="shared" si="18"/>
        <v>0</v>
      </c>
      <c r="F76" s="121">
        <f t="shared" si="18"/>
        <v>0</v>
      </c>
      <c r="G76" s="122">
        <f t="shared" si="18"/>
        <v>0</v>
      </c>
      <c r="H76" s="121">
        <f t="shared" si="18"/>
        <v>0</v>
      </c>
      <c r="I76" s="122">
        <f t="shared" si="18"/>
        <v>0</v>
      </c>
      <c r="J76" s="121">
        <f t="shared" si="18"/>
        <v>0</v>
      </c>
      <c r="K76" s="122">
        <f t="shared" si="18"/>
        <v>0</v>
      </c>
    </row>
    <row r="77" spans="1:11" hidden="1" x14ac:dyDescent="0.2">
      <c r="A77" s="134" t="s">
        <v>303</v>
      </c>
      <c r="B77" s="121">
        <f t="shared" ref="B77:K77" si="19">B69</f>
        <v>0</v>
      </c>
      <c r="C77" s="122">
        <f t="shared" si="19"/>
        <v>0</v>
      </c>
      <c r="D77" s="121">
        <f t="shared" si="19"/>
        <v>0</v>
      </c>
      <c r="E77" s="122">
        <f t="shared" si="19"/>
        <v>0</v>
      </c>
      <c r="F77" s="121">
        <f t="shared" si="19"/>
        <v>0</v>
      </c>
      <c r="G77" s="122">
        <f t="shared" si="19"/>
        <v>0</v>
      </c>
      <c r="H77" s="121">
        <f t="shared" si="19"/>
        <v>0</v>
      </c>
      <c r="I77" s="122">
        <f t="shared" si="19"/>
        <v>0</v>
      </c>
      <c r="J77" s="121">
        <f t="shared" si="19"/>
        <v>0</v>
      </c>
      <c r="K77" s="122">
        <f t="shared" si="19"/>
        <v>0</v>
      </c>
    </row>
    <row r="78" spans="1:11" hidden="1" x14ac:dyDescent="0.2">
      <c r="A78" s="134" t="s">
        <v>273</v>
      </c>
      <c r="B78" s="121"/>
      <c r="C78" s="122"/>
      <c r="D78" s="121"/>
      <c r="E78" s="122"/>
      <c r="F78" s="121"/>
      <c r="G78" s="122"/>
      <c r="H78" s="121"/>
      <c r="I78" s="122"/>
      <c r="J78" s="121"/>
      <c r="K78" s="122"/>
    </row>
    <row r="79" spans="1:11" hidden="1" x14ac:dyDescent="0.2">
      <c r="A79" s="134" t="s">
        <v>307</v>
      </c>
      <c r="B79" s="121"/>
      <c r="C79" s="122"/>
      <c r="D79" s="121"/>
      <c r="E79" s="122"/>
      <c r="F79" s="121"/>
      <c r="G79" s="122"/>
      <c r="H79" s="121"/>
      <c r="I79" s="122"/>
      <c r="J79" s="121"/>
      <c r="K79" s="122"/>
    </row>
    <row r="80" spans="1:11" x14ac:dyDescent="0.2">
      <c r="A80" s="134" t="s">
        <v>308</v>
      </c>
      <c r="B80" s="121">
        <f>-B59*(B39)</f>
        <v>0</v>
      </c>
      <c r="C80" s="122">
        <f t="shared" ref="C80:K80" si="20">-(C59-B59)*$B$39</f>
        <v>0</v>
      </c>
      <c r="D80" s="121">
        <f t="shared" si="20"/>
        <v>0</v>
      </c>
      <c r="E80" s="122">
        <f t="shared" si="20"/>
        <v>0</v>
      </c>
      <c r="F80" s="121">
        <f t="shared" si="20"/>
        <v>0</v>
      </c>
      <c r="G80" s="122">
        <f t="shared" si="20"/>
        <v>0</v>
      </c>
      <c r="H80" s="121">
        <f t="shared" si="20"/>
        <v>0</v>
      </c>
      <c r="I80" s="122">
        <f t="shared" si="20"/>
        <v>0</v>
      </c>
      <c r="J80" s="121">
        <f t="shared" si="20"/>
        <v>0</v>
      </c>
      <c r="K80" s="122">
        <f t="shared" si="20"/>
        <v>0</v>
      </c>
    </row>
    <row r="81" spans="1:11" hidden="1" x14ac:dyDescent="0.2">
      <c r="A81" s="134" t="s">
        <v>309</v>
      </c>
      <c r="B81" s="121"/>
      <c r="C81" s="122"/>
      <c r="D81" s="121"/>
      <c r="E81" s="122"/>
      <c r="F81" s="121"/>
      <c r="G81" s="122"/>
      <c r="H81" s="121"/>
      <c r="I81" s="122"/>
      <c r="J81" s="121"/>
      <c r="K81" s="122"/>
    </row>
    <row r="82" spans="1:11" x14ac:dyDescent="0.2">
      <c r="A82" s="134" t="s">
        <v>310</v>
      </c>
      <c r="B82" s="121">
        <f>B54-B55</f>
        <v>0</v>
      </c>
      <c r="C82" s="122">
        <f t="shared" ref="C82:K82" si="21">C54-C55</f>
        <v>0</v>
      </c>
      <c r="D82" s="121">
        <f t="shared" si="21"/>
        <v>0</v>
      </c>
      <c r="E82" s="122">
        <f t="shared" si="21"/>
        <v>0</v>
      </c>
      <c r="F82" s="121">
        <f t="shared" si="21"/>
        <v>0</v>
      </c>
      <c r="G82" s="122">
        <f t="shared" si="21"/>
        <v>0</v>
      </c>
      <c r="H82" s="121">
        <f t="shared" si="21"/>
        <v>0</v>
      </c>
      <c r="I82" s="122">
        <f t="shared" si="21"/>
        <v>0</v>
      </c>
      <c r="J82" s="121">
        <f t="shared" si="21"/>
        <v>0</v>
      </c>
      <c r="K82" s="122">
        <f t="shared" si="21"/>
        <v>0</v>
      </c>
    </row>
    <row r="83" spans="1:11" ht="14.25" x14ac:dyDescent="0.2">
      <c r="A83" s="135" t="s">
        <v>311</v>
      </c>
      <c r="B83" s="132">
        <f>SUM(B75:B82)</f>
        <v>1182240</v>
      </c>
      <c r="C83" s="133">
        <f t="shared" ref="C83:K83" si="22">SUM(C75:C82)</f>
        <v>0</v>
      </c>
      <c r="D83" s="132">
        <f t="shared" si="22"/>
        <v>0</v>
      </c>
      <c r="E83" s="133">
        <f t="shared" si="22"/>
        <v>0</v>
      </c>
      <c r="F83" s="132">
        <f t="shared" si="22"/>
        <v>0</v>
      </c>
      <c r="G83" s="133">
        <f t="shared" si="22"/>
        <v>0</v>
      </c>
      <c r="H83" s="132">
        <f t="shared" si="22"/>
        <v>0</v>
      </c>
      <c r="I83" s="133">
        <f t="shared" si="22"/>
        <v>0</v>
      </c>
      <c r="J83" s="132">
        <f t="shared" si="22"/>
        <v>0</v>
      </c>
      <c r="K83" s="133">
        <f t="shared" si="22"/>
        <v>0</v>
      </c>
    </row>
    <row r="84" spans="1:11" ht="14.25" x14ac:dyDescent="0.2">
      <c r="A84" s="135" t="s">
        <v>312</v>
      </c>
      <c r="B84" s="132">
        <f>SUM($B$83:B83)</f>
        <v>1182240</v>
      </c>
      <c r="C84" s="133">
        <f>SUM($B$83:C83)</f>
        <v>1182240</v>
      </c>
      <c r="D84" s="132">
        <f>SUM($B$83:D83)</f>
        <v>1182240</v>
      </c>
      <c r="E84" s="133">
        <f>SUM($B$83:E83)</f>
        <v>1182240</v>
      </c>
      <c r="F84" s="132">
        <f>SUM($B$83:F83)</f>
        <v>1182240</v>
      </c>
      <c r="G84" s="133">
        <f>SUM($B$83:G83)</f>
        <v>1182240</v>
      </c>
      <c r="H84" s="132">
        <f>SUM($B$83:H83)</f>
        <v>1182240</v>
      </c>
      <c r="I84" s="133">
        <f>SUM($B$83:I83)</f>
        <v>1182240</v>
      </c>
      <c r="J84" s="132">
        <f>SUM($B$83:J83)</f>
        <v>1182240</v>
      </c>
      <c r="K84" s="133">
        <f>SUM($B$83:K83)</f>
        <v>1182240</v>
      </c>
    </row>
    <row r="85" spans="1:11" x14ac:dyDescent="0.2">
      <c r="A85" s="134" t="s">
        <v>313</v>
      </c>
      <c r="B85" s="140">
        <f t="shared" ref="B85:K85" si="23">1/POWER((1+$B$44),B73)</f>
        <v>0.90909090909090906</v>
      </c>
      <c r="C85" s="141">
        <f t="shared" si="23"/>
        <v>0.86678417204144742</v>
      </c>
      <c r="D85" s="140">
        <f t="shared" si="23"/>
        <v>0.78798561094677033</v>
      </c>
      <c r="E85" s="141">
        <f t="shared" si="23"/>
        <v>0.71635055540615489</v>
      </c>
      <c r="F85" s="140">
        <f t="shared" si="23"/>
        <v>0.65122777764195883</v>
      </c>
      <c r="G85" s="141">
        <f t="shared" si="23"/>
        <v>0.59202525240178083</v>
      </c>
      <c r="H85" s="140">
        <f t="shared" si="23"/>
        <v>0.53820477491070973</v>
      </c>
      <c r="I85" s="141">
        <f t="shared" si="23"/>
        <v>0.48927706810064514</v>
      </c>
      <c r="J85" s="140">
        <f t="shared" si="23"/>
        <v>0.44479733463695009</v>
      </c>
      <c r="K85" s="141">
        <f t="shared" si="23"/>
        <v>0.4043612133063183</v>
      </c>
    </row>
    <row r="86" spans="1:11" ht="28.5" x14ac:dyDescent="0.2">
      <c r="A86" s="131" t="s">
        <v>314</v>
      </c>
      <c r="B86" s="132">
        <f>B83*B85</f>
        <v>1074763.6363636362</v>
      </c>
      <c r="C86" s="133">
        <f>C83*C85</f>
        <v>0</v>
      </c>
      <c r="D86" s="132">
        <f t="shared" ref="D86:K86" si="24">D83*D85</f>
        <v>0</v>
      </c>
      <c r="E86" s="133">
        <f t="shared" si="24"/>
        <v>0</v>
      </c>
      <c r="F86" s="132">
        <f t="shared" si="24"/>
        <v>0</v>
      </c>
      <c r="G86" s="133">
        <f t="shared" si="24"/>
        <v>0</v>
      </c>
      <c r="H86" s="132">
        <f t="shared" si="24"/>
        <v>0</v>
      </c>
      <c r="I86" s="133">
        <f t="shared" si="24"/>
        <v>0</v>
      </c>
      <c r="J86" s="132">
        <f t="shared" si="24"/>
        <v>0</v>
      </c>
      <c r="K86" s="133">
        <f t="shared" si="24"/>
        <v>0</v>
      </c>
    </row>
    <row r="87" spans="1:11" ht="14.25" x14ac:dyDescent="0.2">
      <c r="A87" s="131" t="s">
        <v>315</v>
      </c>
      <c r="B87" s="132">
        <f>SUM($B$86:B86)</f>
        <v>1074763.6363636362</v>
      </c>
      <c r="C87" s="133">
        <f>SUM($B$86:C86)</f>
        <v>1074763.6363636362</v>
      </c>
      <c r="D87" s="132">
        <f>SUM($B$86:D86)</f>
        <v>1074763.6363636362</v>
      </c>
      <c r="E87" s="133">
        <f>SUM($B$86:E86)</f>
        <v>1074763.6363636362</v>
      </c>
      <c r="F87" s="132">
        <f>SUM($B$86:F86)</f>
        <v>1074763.6363636362</v>
      </c>
      <c r="G87" s="133">
        <f>SUM($B$86:G86)</f>
        <v>1074763.6363636362</v>
      </c>
      <c r="H87" s="132">
        <f>SUM($B$86:H86)</f>
        <v>1074763.6363636362</v>
      </c>
      <c r="I87" s="133">
        <f>SUM($B$86:I86)</f>
        <v>1074763.6363636362</v>
      </c>
      <c r="J87" s="132">
        <f>SUM($B$86:J86)</f>
        <v>1074763.6363636362</v>
      </c>
      <c r="K87" s="133">
        <f>SUM($B$86:K86)</f>
        <v>1074763.6363636362</v>
      </c>
    </row>
    <row r="88" spans="1:11" ht="14.25" x14ac:dyDescent="0.2">
      <c r="A88" s="131" t="s">
        <v>316</v>
      </c>
      <c r="B88" s="142">
        <f>IF((ISERR(IRR($B$83:B83))),0,IF(IRR($B$83:B83)&lt;0,0,IRR($B$83:B83)))</f>
        <v>0</v>
      </c>
      <c r="C88" s="143">
        <f>IF((ISERR(IRR($B$83:C83))),0,IF(IRR($B$83:C83)&lt;0,0,IRR($B$83:C83)))</f>
        <v>0</v>
      </c>
      <c r="D88" s="142">
        <f>IF((ISERR(IRR($B$83:D83))),0,IF(IRR($B$83:D83)&lt;0,0,IRR($B$83:D83)))</f>
        <v>0</v>
      </c>
      <c r="E88" s="143">
        <f>IF((ISERR(IRR($B$83:E83))),0,IF(IRR($B$83:E83)&lt;0,0,IRR($B$83:E83)))</f>
        <v>0</v>
      </c>
      <c r="F88" s="142">
        <f>IF((ISERR(IRR($B$83:F83))),0,IF(IRR($B$83:F83)&lt;0,0,IRR($B$83:F83)))</f>
        <v>0</v>
      </c>
      <c r="G88" s="143">
        <f>IF((ISERR(IRR($B$83:G83))),0,IF(IRR($B$83:G83)&lt;0,0,IRR($B$83:G83)))</f>
        <v>0</v>
      </c>
      <c r="H88" s="142">
        <f>IF((ISERR(IRR($B$83:H83))),0,IF(IRR($B$83:H83)&lt;0,0,IRR($B$83:H83)))</f>
        <v>0</v>
      </c>
      <c r="I88" s="143">
        <f>IF((ISERR(IRR($B$83:I83))),0,IF(IRR($B$83:I83)&lt;0,0,IRR($B$83:I83)))</f>
        <v>0</v>
      </c>
      <c r="J88" s="142">
        <f>IF((ISERR(IRR($B$83:J83))),0,IF(IRR($B$83:J83)&lt;0,0,IRR($B$83:J83)))</f>
        <v>0</v>
      </c>
      <c r="K88" s="143">
        <f>IF((ISERR(IRR($B$83:K83))),0,IF(IRR($B$83:K83)&lt;0,0,IRR($B$83:K83)))</f>
        <v>0</v>
      </c>
    </row>
    <row r="89" spans="1:11" ht="14.25" x14ac:dyDescent="0.2">
      <c r="A89" s="131" t="s">
        <v>317</v>
      </c>
      <c r="B89" s="144">
        <f>IF(AND(B84&gt;0,A84&lt;0),(B74-(B84/(B84-A84))),0)</f>
        <v>0</v>
      </c>
      <c r="C89" s="145">
        <f t="shared" ref="C89:K89" si="25">IF(AND(C84&gt;0,B84&lt;0),(C74-(C84/(C84-B84))),0)</f>
        <v>0</v>
      </c>
      <c r="D89" s="144">
        <f t="shared" si="25"/>
        <v>0</v>
      </c>
      <c r="E89" s="145">
        <f t="shared" si="25"/>
        <v>0</v>
      </c>
      <c r="F89" s="144">
        <f t="shared" si="25"/>
        <v>0</v>
      </c>
      <c r="G89" s="145">
        <f t="shared" si="25"/>
        <v>0</v>
      </c>
      <c r="H89" s="144">
        <f t="shared" si="25"/>
        <v>0</v>
      </c>
      <c r="I89" s="145">
        <f t="shared" si="25"/>
        <v>0</v>
      </c>
      <c r="J89" s="144">
        <f t="shared" si="25"/>
        <v>0</v>
      </c>
      <c r="K89" s="145">
        <f t="shared" si="25"/>
        <v>0</v>
      </c>
    </row>
    <row r="90" spans="1:11" ht="14.25" x14ac:dyDescent="0.2">
      <c r="A90" s="146" t="s">
        <v>318</v>
      </c>
      <c r="B90" s="147">
        <f t="shared" ref="B90:K90" si="26">IF(AND(B87&gt;0,A87&lt;0),(B74-(B87/(B87-A87))),0)</f>
        <v>0</v>
      </c>
      <c r="C90" s="148">
        <f t="shared" si="26"/>
        <v>0</v>
      </c>
      <c r="D90" s="147">
        <f t="shared" si="26"/>
        <v>0</v>
      </c>
      <c r="E90" s="148">
        <f t="shared" si="26"/>
        <v>0</v>
      </c>
      <c r="F90" s="147">
        <f t="shared" si="26"/>
        <v>0</v>
      </c>
      <c r="G90" s="148">
        <f t="shared" si="26"/>
        <v>0</v>
      </c>
      <c r="H90" s="147">
        <f t="shared" si="26"/>
        <v>0</v>
      </c>
      <c r="I90" s="148">
        <f t="shared" si="26"/>
        <v>0</v>
      </c>
      <c r="J90" s="147">
        <f t="shared" si="26"/>
        <v>0</v>
      </c>
      <c r="K90" s="148">
        <f t="shared" si="26"/>
        <v>0</v>
      </c>
    </row>
    <row r="91" spans="1:11" s="149" customFormat="1" x14ac:dyDescent="0.2">
      <c r="A91" s="150"/>
      <c r="B91" s="151">
        <v>2022</v>
      </c>
      <c r="C91" s="151">
        <f>B91+1</f>
        <v>2023</v>
      </c>
      <c r="D91" s="152">
        <f t="shared" ref="D91:K91" si="27">C91+1</f>
        <v>2024</v>
      </c>
      <c r="E91" s="152">
        <f t="shared" si="27"/>
        <v>2025</v>
      </c>
      <c r="F91" s="152">
        <f t="shared" si="27"/>
        <v>2026</v>
      </c>
      <c r="G91" s="152">
        <f t="shared" si="27"/>
        <v>2027</v>
      </c>
      <c r="H91" s="152">
        <f t="shared" si="27"/>
        <v>2028</v>
      </c>
      <c r="I91" s="152">
        <f t="shared" si="27"/>
        <v>2029</v>
      </c>
      <c r="J91" s="152">
        <f t="shared" si="27"/>
        <v>2030</v>
      </c>
      <c r="K91" s="152">
        <f t="shared" si="27"/>
        <v>2031</v>
      </c>
    </row>
    <row r="92" spans="1:11" ht="15.6" customHeight="1" x14ac:dyDescent="0.2">
      <c r="A92" s="153" t="s">
        <v>319</v>
      </c>
      <c r="B92" s="154"/>
      <c r="C92" s="154"/>
      <c r="D92" s="154"/>
      <c r="E92" s="154"/>
      <c r="F92" s="154"/>
      <c r="G92" s="154"/>
      <c r="H92" s="154"/>
      <c r="I92" s="154"/>
      <c r="J92" s="154"/>
      <c r="K92" s="154"/>
    </row>
    <row r="93" spans="1:11" ht="12.75" x14ac:dyDescent="0.2">
      <c r="A93" s="155" t="s">
        <v>320</v>
      </c>
      <c r="B93" s="155"/>
      <c r="C93" s="155"/>
      <c r="D93" s="155"/>
      <c r="E93" s="155"/>
      <c r="F93" s="155"/>
      <c r="G93" s="155"/>
      <c r="H93" s="155"/>
      <c r="I93" s="155"/>
      <c r="J93" s="155"/>
      <c r="K93" s="155"/>
    </row>
    <row r="94" spans="1:11" ht="12.75" x14ac:dyDescent="0.2">
      <c r="A94" s="155" t="s">
        <v>321</v>
      </c>
      <c r="B94" s="155"/>
      <c r="C94" s="155"/>
      <c r="D94" s="155"/>
      <c r="E94" s="155"/>
      <c r="F94" s="155"/>
      <c r="G94" s="155"/>
      <c r="H94" s="155"/>
      <c r="I94" s="155"/>
      <c r="J94" s="155"/>
      <c r="K94" s="155"/>
    </row>
    <row r="95" spans="1:11" ht="12.75" x14ac:dyDescent="0.2">
      <c r="A95" s="155" t="s">
        <v>322</v>
      </c>
      <c r="B95" s="155"/>
      <c r="C95" s="155"/>
      <c r="D95" s="155"/>
      <c r="E95" s="155"/>
      <c r="F95" s="155"/>
      <c r="G95" s="155"/>
      <c r="H95" s="155"/>
      <c r="I95" s="155"/>
      <c r="J95" s="155"/>
      <c r="K95" s="155"/>
    </row>
    <row r="96" spans="1:11" ht="12.75" x14ac:dyDescent="0.2">
      <c r="A96" s="154" t="s">
        <v>323</v>
      </c>
      <c r="B96" s="154"/>
      <c r="C96" s="154"/>
      <c r="D96" s="154"/>
      <c r="E96" s="154"/>
      <c r="F96" s="154"/>
      <c r="G96" s="154"/>
      <c r="H96" s="154"/>
      <c r="I96" s="154"/>
      <c r="J96" s="154"/>
      <c r="K96" s="154"/>
    </row>
    <row r="97" spans="1:27" ht="33" customHeight="1" x14ac:dyDescent="0.2">
      <c r="A97" s="307" t="s">
        <v>324</v>
      </c>
      <c r="B97" s="307"/>
      <c r="C97" s="307"/>
      <c r="D97" s="307"/>
      <c r="E97" s="307"/>
      <c r="F97" s="307"/>
      <c r="G97" s="307"/>
      <c r="H97" s="307"/>
      <c r="I97" s="307"/>
      <c r="J97" s="307"/>
      <c r="K97" s="307"/>
    </row>
    <row r="98" spans="1:27" ht="12.75" x14ac:dyDescent="0.2">
      <c r="A98" s="156"/>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row>
    <row r="99" spans="1:27" ht="12.75" x14ac:dyDescent="0.2">
      <c r="A99" s="156"/>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row>
    <row r="100" spans="1:27" ht="12.75" x14ac:dyDescent="0.2">
      <c r="A100" s="156"/>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row>
    <row r="101" spans="1:27" ht="12.75" x14ac:dyDescent="0.2">
      <c r="A101" s="156"/>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9" zoomScale="70" workbookViewId="0">
      <selection activeCell="H54" sqref="H54"/>
    </sheetView>
  </sheetViews>
  <sheetFormatPr defaultRowHeight="15.75" x14ac:dyDescent="0.25"/>
  <cols>
    <col min="1" max="1" width="9.140625" style="158"/>
    <col min="2" max="2" width="37.7109375" style="158" customWidth="1"/>
    <col min="3" max="4" width="16.140625" style="158" customWidth="1"/>
    <col min="5" max="6" width="14" style="158" hidden="1" customWidth="1"/>
    <col min="7" max="9" width="14" style="158" customWidth="1"/>
    <col min="10"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9.140625"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9.140625"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9.140625"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9.140625"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9.140625"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9.140625"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9.140625"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9.140625"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9.140625"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9.140625"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9.140625"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9.140625"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9.140625"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9.140625"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9.140625"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9.140625"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9.140625"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9.140625"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9.140625"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9.140625"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9.140625"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9.140625"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9.140625"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9.140625"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9.140625"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9.140625"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9.140625"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9.140625"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9.140625"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9.140625"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9.140625"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9.140625"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9.140625"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9.140625"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9.140625"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9.140625"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9.140625"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9.140625"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9.140625"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9.140625"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9.140625"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9.140625"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9.140625"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9.140625"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9.140625"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9.140625"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9.140625"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9.140625"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9.140625"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9.140625"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9.140625"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9.140625"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9.140625"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9.140625"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9.140625"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9.140625"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9.140625"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9.140625"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9.140625"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9.140625"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9.140625"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9.140625"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9.140625"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5"/>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6" t="str">
        <f>'1. паспорт местоположение'!A9:C9</f>
        <v xml:space="preserve">Акционерное общество "Калининградская генерирующая компания" </v>
      </c>
      <c r="B9" s="266"/>
      <c r="C9" s="266"/>
      <c r="D9" s="266"/>
      <c r="E9" s="266"/>
      <c r="F9" s="266"/>
      <c r="G9" s="266"/>
      <c r="H9" s="266"/>
      <c r="I9" s="266"/>
      <c r="J9" s="266"/>
      <c r="K9" s="266"/>
      <c r="L9" s="266"/>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6" t="str">
        <f>'1. паспорт местоположение'!A12:C12</f>
        <v>P_KGK_09</v>
      </c>
      <c r="B12" s="266"/>
      <c r="C12" s="266"/>
      <c r="D12" s="266"/>
      <c r="E12" s="266"/>
      <c r="F12" s="266"/>
      <c r="G12" s="266"/>
      <c r="H12" s="266"/>
      <c r="I12" s="266"/>
      <c r="J12" s="266"/>
      <c r="K12" s="266"/>
      <c r="L12" s="266"/>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6" t="str">
        <f>'1. паспорт местоположение'!A15</f>
        <v>Обеспечение работоспособности критически важного канала связи</v>
      </c>
      <c r="B15" s="266"/>
      <c r="C15" s="266"/>
      <c r="D15" s="266"/>
      <c r="E15" s="266"/>
      <c r="F15" s="266"/>
      <c r="G15" s="266"/>
      <c r="H15" s="266"/>
      <c r="I15" s="266"/>
      <c r="J15" s="266"/>
      <c r="K15" s="266"/>
      <c r="L15" s="266"/>
    </row>
    <row r="16" spans="1:44" x14ac:dyDescent="0.25">
      <c r="A16" s="258" t="s">
        <v>7</v>
      </c>
      <c r="B16" s="258"/>
      <c r="C16" s="258"/>
      <c r="D16" s="258"/>
      <c r="E16" s="258"/>
      <c r="F16" s="258"/>
      <c r="G16" s="258"/>
      <c r="H16" s="258"/>
      <c r="I16" s="258"/>
      <c r="J16" s="258"/>
      <c r="K16" s="258"/>
      <c r="L16" s="258"/>
    </row>
    <row r="17" spans="1:12" ht="15.75" customHeight="1" x14ac:dyDescent="0.25">
      <c r="L17" s="159"/>
    </row>
    <row r="18" spans="1:12" x14ac:dyDescent="0.25">
      <c r="K18" s="160"/>
    </row>
    <row r="19" spans="1:12" ht="15.75" customHeight="1" x14ac:dyDescent="0.25">
      <c r="A19" s="311" t="s">
        <v>325</v>
      </c>
      <c r="B19" s="311"/>
      <c r="C19" s="311"/>
      <c r="D19" s="311"/>
      <c r="E19" s="311"/>
      <c r="F19" s="311"/>
      <c r="G19" s="311"/>
      <c r="H19" s="311"/>
      <c r="I19" s="311"/>
      <c r="J19" s="311"/>
      <c r="K19" s="311"/>
      <c r="L19" s="311"/>
    </row>
    <row r="20" spans="1:12" x14ac:dyDescent="0.25">
      <c r="A20" s="161"/>
      <c r="B20" s="161"/>
    </row>
    <row r="21" spans="1:12" ht="28.5" customHeight="1" x14ac:dyDescent="0.25">
      <c r="A21" s="312" t="s">
        <v>326</v>
      </c>
      <c r="B21" s="312" t="s">
        <v>327</v>
      </c>
      <c r="C21" s="313" t="s">
        <v>328</v>
      </c>
      <c r="D21" s="313"/>
      <c r="E21" s="313"/>
      <c r="F21" s="313"/>
      <c r="G21" s="313"/>
      <c r="H21" s="313"/>
      <c r="I21" s="312" t="s">
        <v>329</v>
      </c>
      <c r="J21" s="314" t="s">
        <v>330</v>
      </c>
      <c r="K21" s="312" t="s">
        <v>331</v>
      </c>
      <c r="L21" s="317" t="s">
        <v>332</v>
      </c>
    </row>
    <row r="22" spans="1:12" ht="58.5" customHeight="1" x14ac:dyDescent="0.25">
      <c r="A22" s="312"/>
      <c r="B22" s="312"/>
      <c r="C22" s="316" t="s">
        <v>333</v>
      </c>
      <c r="D22" s="316"/>
      <c r="E22" s="164"/>
      <c r="F22" s="165"/>
      <c r="G22" s="318" t="s">
        <v>334</v>
      </c>
      <c r="H22" s="319"/>
      <c r="I22" s="312"/>
      <c r="J22" s="315"/>
      <c r="K22" s="312"/>
      <c r="L22" s="317"/>
    </row>
    <row r="23" spans="1:12" ht="31.5" x14ac:dyDescent="0.25">
      <c r="A23" s="312"/>
      <c r="B23" s="312"/>
      <c r="C23" s="166" t="s">
        <v>335</v>
      </c>
      <c r="D23" s="166" t="s">
        <v>336</v>
      </c>
      <c r="E23" s="166" t="s">
        <v>335</v>
      </c>
      <c r="F23" s="166" t="s">
        <v>336</v>
      </c>
      <c r="G23" s="166" t="s">
        <v>335</v>
      </c>
      <c r="H23" s="166" t="s">
        <v>336</v>
      </c>
      <c r="I23" s="312"/>
      <c r="J23" s="316"/>
      <c r="K23" s="312"/>
      <c r="L23" s="317"/>
    </row>
    <row r="24" spans="1:12" x14ac:dyDescent="0.25">
      <c r="A24" s="162">
        <v>1</v>
      </c>
      <c r="B24" s="162">
        <v>2</v>
      </c>
      <c r="C24" s="166">
        <v>3</v>
      </c>
      <c r="D24" s="166">
        <v>4</v>
      </c>
      <c r="E24" s="166">
        <v>5</v>
      </c>
      <c r="F24" s="166">
        <v>6</v>
      </c>
      <c r="G24" s="166">
        <v>7</v>
      </c>
      <c r="H24" s="166">
        <v>8</v>
      </c>
      <c r="I24" s="166">
        <v>9</v>
      </c>
      <c r="J24" s="166">
        <v>10</v>
      </c>
      <c r="K24" s="166">
        <v>11</v>
      </c>
      <c r="L24" s="166">
        <v>12</v>
      </c>
    </row>
    <row r="25" spans="1:12" ht="31.5" x14ac:dyDescent="0.25">
      <c r="A25" s="166">
        <v>1</v>
      </c>
      <c r="B25" s="167" t="s">
        <v>337</v>
      </c>
      <c r="C25" s="167"/>
      <c r="D25" s="168"/>
      <c r="E25" s="168"/>
      <c r="F25" s="168"/>
      <c r="G25" s="168"/>
      <c r="H25" s="168"/>
      <c r="I25" s="168"/>
      <c r="J25" s="168"/>
      <c r="K25" s="169"/>
      <c r="L25" s="71"/>
    </row>
    <row r="26" spans="1:12" ht="21.75" customHeight="1" x14ac:dyDescent="0.25">
      <c r="A26" s="166" t="s">
        <v>338</v>
      </c>
      <c r="B26" s="170" t="s">
        <v>339</v>
      </c>
      <c r="C26" s="171" t="s">
        <v>28</v>
      </c>
      <c r="D26" s="171" t="s">
        <v>28</v>
      </c>
      <c r="E26" s="168"/>
      <c r="F26" s="168"/>
      <c r="G26" s="172"/>
      <c r="H26" s="172"/>
      <c r="I26" s="172"/>
      <c r="J26" s="172"/>
      <c r="K26" s="172"/>
      <c r="L26" s="172"/>
    </row>
    <row r="27" spans="1:12" ht="39" customHeight="1" x14ac:dyDescent="0.25">
      <c r="A27" s="166" t="s">
        <v>340</v>
      </c>
      <c r="B27" s="170" t="s">
        <v>341</v>
      </c>
      <c r="C27" s="171" t="s">
        <v>28</v>
      </c>
      <c r="D27" s="171" t="s">
        <v>28</v>
      </c>
      <c r="E27" s="168"/>
      <c r="F27" s="168"/>
      <c r="G27" s="172"/>
      <c r="H27" s="172"/>
      <c r="I27" s="172"/>
      <c r="J27" s="172"/>
      <c r="K27" s="172"/>
      <c r="L27" s="172"/>
    </row>
    <row r="28" spans="1:12" ht="70.5" customHeight="1" x14ac:dyDescent="0.25">
      <c r="A28" s="166" t="s">
        <v>342</v>
      </c>
      <c r="B28" s="170" t="s">
        <v>343</v>
      </c>
      <c r="C28" s="171" t="s">
        <v>28</v>
      </c>
      <c r="D28" s="171" t="s">
        <v>28</v>
      </c>
      <c r="E28" s="168"/>
      <c r="F28" s="168"/>
      <c r="G28" s="172"/>
      <c r="H28" s="172"/>
      <c r="I28" s="172"/>
      <c r="J28" s="172"/>
      <c r="K28" s="172"/>
      <c r="L28" s="172"/>
    </row>
    <row r="29" spans="1:12" ht="54" customHeight="1" x14ac:dyDescent="0.25">
      <c r="A29" s="166" t="s">
        <v>344</v>
      </c>
      <c r="B29" s="170" t="s">
        <v>345</v>
      </c>
      <c r="C29" s="171" t="s">
        <v>28</v>
      </c>
      <c r="D29" s="171" t="s">
        <v>28</v>
      </c>
      <c r="E29" s="168"/>
      <c r="F29" s="168"/>
      <c r="G29" s="172"/>
      <c r="H29" s="172"/>
      <c r="I29" s="172"/>
      <c r="J29" s="172"/>
      <c r="K29" s="172"/>
      <c r="L29" s="172"/>
    </row>
    <row r="30" spans="1:12" ht="42" customHeight="1" x14ac:dyDescent="0.25">
      <c r="A30" s="166" t="s">
        <v>346</v>
      </c>
      <c r="B30" s="170" t="s">
        <v>347</v>
      </c>
      <c r="C30" s="171" t="s">
        <v>28</v>
      </c>
      <c r="D30" s="171" t="s">
        <v>28</v>
      </c>
      <c r="E30" s="168"/>
      <c r="F30" s="168"/>
      <c r="G30" s="172"/>
      <c r="H30" s="172"/>
      <c r="I30" s="172"/>
      <c r="J30" s="172"/>
      <c r="K30" s="172"/>
      <c r="L30" s="172"/>
    </row>
    <row r="31" spans="1:12" ht="37.5" customHeight="1" x14ac:dyDescent="0.25">
      <c r="A31" s="166" t="s">
        <v>348</v>
      </c>
      <c r="B31" s="173" t="s">
        <v>349</v>
      </c>
      <c r="C31" s="171" t="s">
        <v>28</v>
      </c>
      <c r="D31" s="171" t="s">
        <v>28</v>
      </c>
      <c r="E31" s="168"/>
      <c r="F31" s="168"/>
      <c r="G31" s="172"/>
      <c r="H31" s="172"/>
      <c r="I31" s="172"/>
      <c r="J31" s="172"/>
      <c r="K31" s="172"/>
      <c r="L31" s="172"/>
    </row>
    <row r="32" spans="1:12" ht="31.5" x14ac:dyDescent="0.25">
      <c r="A32" s="166" t="s">
        <v>350</v>
      </c>
      <c r="B32" s="173" t="s">
        <v>351</v>
      </c>
      <c r="C32" s="171" t="s">
        <v>28</v>
      </c>
      <c r="D32" s="171" t="s">
        <v>28</v>
      </c>
      <c r="E32" s="168"/>
      <c r="F32" s="168"/>
      <c r="G32" s="172"/>
      <c r="H32" s="172"/>
      <c r="I32" s="172"/>
      <c r="J32" s="172"/>
      <c r="K32" s="172"/>
      <c r="L32" s="172"/>
    </row>
    <row r="33" spans="1:12" ht="37.5" customHeight="1" x14ac:dyDescent="0.25">
      <c r="A33" s="166" t="s">
        <v>352</v>
      </c>
      <c r="B33" s="173" t="s">
        <v>353</v>
      </c>
      <c r="C33" s="171" t="s">
        <v>28</v>
      </c>
      <c r="D33" s="171" t="s">
        <v>28</v>
      </c>
      <c r="E33" s="168"/>
      <c r="F33" s="168"/>
      <c r="G33" s="172"/>
      <c r="H33" s="172"/>
      <c r="I33" s="172"/>
      <c r="J33" s="172"/>
      <c r="K33" s="172"/>
      <c r="L33" s="172"/>
    </row>
    <row r="34" spans="1:12" ht="47.25" customHeight="1" x14ac:dyDescent="0.25">
      <c r="A34" s="166" t="s">
        <v>354</v>
      </c>
      <c r="B34" s="173" t="s">
        <v>355</v>
      </c>
      <c r="C34" s="171" t="s">
        <v>28</v>
      </c>
      <c r="D34" s="171" t="s">
        <v>28</v>
      </c>
      <c r="E34" s="174"/>
      <c r="F34" s="174"/>
      <c r="G34" s="172"/>
      <c r="H34" s="172"/>
      <c r="I34" s="172"/>
      <c r="J34" s="172"/>
      <c r="K34" s="172"/>
      <c r="L34" s="172"/>
    </row>
    <row r="35" spans="1:12" ht="49.5" customHeight="1" x14ac:dyDescent="0.25">
      <c r="A35" s="166" t="s">
        <v>356</v>
      </c>
      <c r="B35" s="173" t="s">
        <v>357</v>
      </c>
      <c r="C35" s="171" t="s">
        <v>28</v>
      </c>
      <c r="D35" s="171" t="s">
        <v>28</v>
      </c>
      <c r="E35" s="174"/>
      <c r="F35" s="174"/>
      <c r="G35" s="172"/>
      <c r="H35" s="172"/>
      <c r="I35" s="172"/>
      <c r="J35" s="172"/>
      <c r="K35" s="172"/>
      <c r="L35" s="172"/>
    </row>
    <row r="36" spans="1:12" ht="37.5" customHeight="1" x14ac:dyDescent="0.25">
      <c r="A36" s="166" t="s">
        <v>358</v>
      </c>
      <c r="B36" s="173" t="s">
        <v>359</v>
      </c>
      <c r="C36" s="171" t="s">
        <v>28</v>
      </c>
      <c r="D36" s="171" t="s">
        <v>28</v>
      </c>
      <c r="E36" s="175"/>
      <c r="F36" s="176"/>
      <c r="G36" s="172"/>
      <c r="H36" s="172"/>
      <c r="I36" s="172"/>
      <c r="J36" s="172"/>
      <c r="K36" s="172"/>
      <c r="L36" s="172"/>
    </row>
    <row r="37" spans="1:12" x14ac:dyDescent="0.25">
      <c r="A37" s="166" t="s">
        <v>360</v>
      </c>
      <c r="B37" s="173" t="s">
        <v>361</v>
      </c>
      <c r="C37" s="171" t="s">
        <v>28</v>
      </c>
      <c r="D37" s="171" t="s">
        <v>28</v>
      </c>
      <c r="E37" s="175"/>
      <c r="F37" s="176"/>
      <c r="G37" s="172"/>
      <c r="H37" s="172"/>
      <c r="I37" s="172"/>
      <c r="J37" s="172"/>
      <c r="K37" s="172"/>
      <c r="L37" s="172"/>
    </row>
    <row r="38" spans="1:12" x14ac:dyDescent="0.25">
      <c r="A38" s="166" t="s">
        <v>362</v>
      </c>
      <c r="B38" s="167" t="s">
        <v>363</v>
      </c>
      <c r="C38" s="177"/>
      <c r="D38" s="177"/>
      <c r="E38" s="169"/>
      <c r="F38" s="169"/>
      <c r="G38" s="172"/>
      <c r="H38" s="172"/>
      <c r="I38" s="172"/>
      <c r="J38" s="172"/>
      <c r="K38" s="172"/>
      <c r="L38" s="172"/>
    </row>
    <row r="39" spans="1:12" ht="70.5" customHeight="1" x14ac:dyDescent="0.25">
      <c r="A39" s="166">
        <v>2</v>
      </c>
      <c r="B39" s="173" t="s">
        <v>364</v>
      </c>
      <c r="C39" s="171">
        <v>2025</v>
      </c>
      <c r="D39" s="171">
        <v>2025</v>
      </c>
      <c r="E39" s="169"/>
      <c r="F39" s="169"/>
      <c r="G39" s="172"/>
      <c r="H39" s="172"/>
      <c r="I39" s="172"/>
      <c r="J39" s="172"/>
      <c r="K39" s="172"/>
      <c r="L39" s="172"/>
    </row>
    <row r="40" spans="1:12" ht="33.75" customHeight="1" x14ac:dyDescent="0.25">
      <c r="A40" s="166" t="s">
        <v>365</v>
      </c>
      <c r="B40" s="173" t="s">
        <v>366</v>
      </c>
      <c r="C40" s="171">
        <v>2025</v>
      </c>
      <c r="D40" s="171">
        <v>2025</v>
      </c>
      <c r="E40" s="169"/>
      <c r="F40" s="169"/>
      <c r="G40" s="172"/>
      <c r="H40" s="172"/>
      <c r="I40" s="172"/>
      <c r="J40" s="172"/>
      <c r="K40" s="172"/>
      <c r="L40" s="172"/>
    </row>
    <row r="41" spans="1:12" ht="63" customHeight="1" x14ac:dyDescent="0.25">
      <c r="A41" s="166" t="s">
        <v>367</v>
      </c>
      <c r="B41" s="167" t="s">
        <v>368</v>
      </c>
      <c r="C41" s="171">
        <v>2025</v>
      </c>
      <c r="D41" s="171">
        <v>2025</v>
      </c>
      <c r="E41" s="169"/>
      <c r="F41" s="169"/>
      <c r="G41" s="172"/>
      <c r="H41" s="172"/>
      <c r="I41" s="172"/>
      <c r="J41" s="172"/>
      <c r="K41" s="172"/>
      <c r="L41" s="172"/>
    </row>
    <row r="42" spans="1:12" ht="58.5" customHeight="1" x14ac:dyDescent="0.25">
      <c r="A42" s="166">
        <v>3</v>
      </c>
      <c r="B42" s="173" t="s">
        <v>369</v>
      </c>
      <c r="C42" s="171"/>
      <c r="D42" s="171"/>
      <c r="E42" s="169"/>
      <c r="F42" s="169"/>
      <c r="G42" s="172"/>
      <c r="H42" s="172"/>
      <c r="I42" s="172"/>
      <c r="J42" s="172"/>
      <c r="K42" s="172"/>
      <c r="L42" s="172"/>
    </row>
    <row r="43" spans="1:12" ht="34.5" customHeight="1" x14ac:dyDescent="0.25">
      <c r="A43" s="166" t="s">
        <v>370</v>
      </c>
      <c r="B43" s="173" t="s">
        <v>371</v>
      </c>
      <c r="C43" s="171"/>
      <c r="D43" s="171"/>
      <c r="E43" s="169"/>
      <c r="F43" s="169"/>
      <c r="G43" s="172"/>
      <c r="H43" s="172"/>
      <c r="I43" s="172"/>
      <c r="J43" s="172"/>
      <c r="K43" s="172"/>
      <c r="L43" s="172"/>
    </row>
    <row r="44" spans="1:12" ht="24.75" customHeight="1" x14ac:dyDescent="0.25">
      <c r="A44" s="166" t="s">
        <v>372</v>
      </c>
      <c r="B44" s="173" t="s">
        <v>373</v>
      </c>
      <c r="C44" s="171">
        <v>2025</v>
      </c>
      <c r="D44" s="171">
        <v>2025</v>
      </c>
      <c r="E44" s="169"/>
      <c r="F44" s="169"/>
      <c r="G44" s="172"/>
      <c r="H44" s="172"/>
      <c r="I44" s="172"/>
      <c r="J44" s="172"/>
      <c r="K44" s="172"/>
      <c r="L44" s="172"/>
    </row>
    <row r="45" spans="1:12" ht="90.75" customHeight="1" x14ac:dyDescent="0.25">
      <c r="A45" s="166" t="s">
        <v>374</v>
      </c>
      <c r="B45" s="173" t="s">
        <v>375</v>
      </c>
      <c r="C45" s="171"/>
      <c r="D45" s="171"/>
      <c r="E45" s="169"/>
      <c r="F45" s="169"/>
      <c r="G45" s="172"/>
      <c r="H45" s="172"/>
      <c r="I45" s="172"/>
      <c r="J45" s="172"/>
      <c r="K45" s="172"/>
      <c r="L45" s="172"/>
    </row>
    <row r="46" spans="1:12" ht="167.25" customHeight="1" x14ac:dyDescent="0.25">
      <c r="A46" s="166" t="s">
        <v>376</v>
      </c>
      <c r="B46" s="173" t="s">
        <v>377</v>
      </c>
      <c r="C46" s="171"/>
      <c r="D46" s="171"/>
      <c r="E46" s="169"/>
      <c r="F46" s="169"/>
      <c r="G46" s="172"/>
      <c r="H46" s="172"/>
      <c r="I46" s="172"/>
      <c r="J46" s="172"/>
      <c r="K46" s="172"/>
      <c r="L46" s="172"/>
    </row>
    <row r="47" spans="1:12" ht="30.75" customHeight="1" x14ac:dyDescent="0.25">
      <c r="A47" s="166" t="s">
        <v>378</v>
      </c>
      <c r="B47" s="173" t="s">
        <v>379</v>
      </c>
      <c r="C47" s="171">
        <v>2025</v>
      </c>
      <c r="D47" s="171">
        <v>2025</v>
      </c>
      <c r="E47" s="169"/>
      <c r="F47" s="169"/>
      <c r="G47" s="172"/>
      <c r="H47" s="172"/>
      <c r="I47" s="172"/>
      <c r="J47" s="172"/>
      <c r="K47" s="172"/>
      <c r="L47" s="172"/>
    </row>
    <row r="48" spans="1:12" ht="37.5" customHeight="1" x14ac:dyDescent="0.25">
      <c r="A48" s="166" t="s">
        <v>380</v>
      </c>
      <c r="B48" s="167" t="s">
        <v>381</v>
      </c>
      <c r="C48" s="178">
        <v>2025</v>
      </c>
      <c r="D48" s="178">
        <v>2025</v>
      </c>
      <c r="E48" s="169"/>
      <c r="F48" s="169"/>
      <c r="G48" s="172"/>
      <c r="H48" s="172"/>
      <c r="I48" s="172"/>
      <c r="J48" s="172"/>
      <c r="K48" s="172"/>
      <c r="L48" s="172"/>
    </row>
    <row r="49" spans="1:12" ht="35.25" customHeight="1" x14ac:dyDescent="0.25">
      <c r="A49" s="166">
        <v>4</v>
      </c>
      <c r="B49" s="173" t="s">
        <v>382</v>
      </c>
      <c r="C49" s="171"/>
      <c r="D49" s="171"/>
      <c r="E49" s="169"/>
      <c r="F49" s="169"/>
      <c r="G49" s="172"/>
      <c r="H49" s="172"/>
      <c r="I49" s="172"/>
      <c r="J49" s="172"/>
      <c r="K49" s="172"/>
      <c r="L49" s="172"/>
    </row>
    <row r="50" spans="1:12" ht="86.25" customHeight="1" x14ac:dyDescent="0.25">
      <c r="A50" s="166" t="s">
        <v>383</v>
      </c>
      <c r="B50" s="173" t="s">
        <v>384</v>
      </c>
      <c r="C50" s="171"/>
      <c r="D50" s="171"/>
      <c r="E50" s="169"/>
      <c r="F50" s="169"/>
      <c r="G50" s="172"/>
      <c r="H50" s="172"/>
      <c r="I50" s="172"/>
      <c r="J50" s="172"/>
      <c r="K50" s="172"/>
      <c r="L50" s="172"/>
    </row>
    <row r="51" spans="1:12" ht="77.25" customHeight="1" x14ac:dyDescent="0.25">
      <c r="A51" s="166" t="s">
        <v>385</v>
      </c>
      <c r="B51" s="173" t="s">
        <v>386</v>
      </c>
      <c r="C51" s="171" t="s">
        <v>28</v>
      </c>
      <c r="D51" s="171" t="s">
        <v>28</v>
      </c>
      <c r="E51" s="169"/>
      <c r="F51" s="169"/>
      <c r="G51" s="172"/>
      <c r="H51" s="172"/>
      <c r="I51" s="172"/>
      <c r="J51" s="172"/>
      <c r="K51" s="172"/>
      <c r="L51" s="172"/>
    </row>
    <row r="52" spans="1:12" ht="71.25" customHeight="1" x14ac:dyDescent="0.25">
      <c r="A52" s="166" t="s">
        <v>387</v>
      </c>
      <c r="B52" s="173" t="s">
        <v>388</v>
      </c>
      <c r="C52" s="171" t="s">
        <v>28</v>
      </c>
      <c r="D52" s="171" t="s">
        <v>28</v>
      </c>
      <c r="E52" s="169"/>
      <c r="F52" s="169"/>
      <c r="G52" s="172"/>
      <c r="H52" s="172"/>
      <c r="I52" s="172"/>
      <c r="J52" s="172"/>
      <c r="K52" s="172"/>
      <c r="L52" s="172"/>
    </row>
    <row r="53" spans="1:12" ht="48" customHeight="1" x14ac:dyDescent="0.25">
      <c r="A53" s="166" t="s">
        <v>389</v>
      </c>
      <c r="B53" s="179" t="s">
        <v>390</v>
      </c>
      <c r="C53" s="171">
        <v>2025</v>
      </c>
      <c r="D53" s="171">
        <v>2025</v>
      </c>
      <c r="E53" s="169"/>
      <c r="F53" s="169"/>
      <c r="G53" s="172"/>
      <c r="H53" s="172"/>
      <c r="I53" s="172"/>
      <c r="J53" s="172"/>
      <c r="K53" s="172"/>
      <c r="L53" s="172"/>
    </row>
    <row r="54" spans="1:12" ht="46.5" customHeight="1" x14ac:dyDescent="0.25">
      <c r="A54" s="166" t="s">
        <v>391</v>
      </c>
      <c r="B54" s="173" t="s">
        <v>392</v>
      </c>
      <c r="C54" s="171"/>
      <c r="D54" s="171"/>
      <c r="E54" s="169"/>
      <c r="F54" s="169"/>
      <c r="G54" s="172"/>
      <c r="H54" s="172"/>
      <c r="I54" s="172"/>
      <c r="J54" s="172"/>
      <c r="K54" s="172"/>
      <c r="L54" s="17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O77"/>
  <sheetViews>
    <sheetView view="pageBreakPreview" zoomScale="70" zoomScaleSheetLayoutView="70" workbookViewId="0">
      <selection activeCell="V33" sqref="V33"/>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hidden="1" customWidth="1"/>
    <col min="6" max="6" width="18.7109375" style="158" customWidth="1"/>
    <col min="7" max="7" width="12.85546875" style="158" hidden="1" customWidth="1"/>
    <col min="8" max="11" width="7.5703125" style="158" hidden="1" customWidth="1"/>
    <col min="12" max="12" width="11.42578125" style="158" hidden="1" customWidth="1"/>
    <col min="13" max="15" width="7.5703125" style="158" hidden="1" customWidth="1"/>
    <col min="16" max="16" width="9.5703125" style="158" customWidth="1"/>
    <col min="17" max="19" width="7.5703125" style="158" customWidth="1"/>
    <col min="20" max="20" width="9.28515625" style="158" customWidth="1"/>
    <col min="21" max="23" width="7.5703125" style="158" customWidth="1"/>
    <col min="24" max="24" width="9.28515625" style="158" customWidth="1"/>
    <col min="25" max="27" width="7.5703125" style="158" customWidth="1"/>
    <col min="28" max="28" width="9.28515625" style="158" customWidth="1"/>
    <col min="29" max="31" width="7.5703125" style="158" customWidth="1"/>
    <col min="32" max="32" width="8.7109375" style="158" customWidth="1"/>
    <col min="33" max="35" width="7.5703125" style="158" customWidth="1"/>
    <col min="36" max="36" width="9.28515625" style="158" customWidth="1"/>
    <col min="37" max="39" width="7.5703125" style="158" customWidth="1"/>
    <col min="40" max="40" width="13.140625" style="158" customWidth="1"/>
    <col min="41" max="41" width="14.5703125" style="158" customWidth="1"/>
    <col min="42" max="16384" width="9.140625" style="158"/>
  </cols>
  <sheetData>
    <row r="1" spans="1:41" ht="18.75" x14ac:dyDescent="0.25">
      <c r="K1" s="4" t="s">
        <v>0</v>
      </c>
    </row>
    <row r="2" spans="1:41" ht="18.75" x14ac:dyDescent="0.3">
      <c r="K2" s="5" t="s">
        <v>1</v>
      </c>
    </row>
    <row r="3" spans="1:41" ht="18.75" x14ac:dyDescent="0.3">
      <c r="K3" s="5" t="s">
        <v>2</v>
      </c>
    </row>
    <row r="4" spans="1:41"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20" t="s">
        <v>3</v>
      </c>
      <c r="B6" s="320"/>
      <c r="C6" s="320"/>
      <c r="D6" s="320"/>
      <c r="E6" s="320"/>
      <c r="F6" s="320"/>
      <c r="G6" s="320"/>
      <c r="H6" s="320"/>
      <c r="I6" s="320"/>
      <c r="J6" s="320"/>
      <c r="K6" s="320"/>
      <c r="L6" s="320"/>
      <c r="M6" s="320"/>
      <c r="N6" s="320"/>
      <c r="O6" s="32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row>
    <row r="7" spans="1:41"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row>
    <row r="8" spans="1:41" x14ac:dyDescent="0.25">
      <c r="A8" s="321" t="str">
        <f>'1. паспорт местоположение'!A9:C9</f>
        <v xml:space="preserve">Акционерное общество "Калининградская генерирующая компания" </v>
      </c>
      <c r="B8" s="321"/>
      <c r="C8" s="321"/>
      <c r="D8" s="321"/>
      <c r="E8" s="321"/>
      <c r="F8" s="321"/>
      <c r="G8" s="321"/>
      <c r="H8" s="321"/>
      <c r="I8" s="321"/>
      <c r="J8" s="321"/>
      <c r="K8" s="321"/>
      <c r="L8" s="321"/>
      <c r="M8" s="321"/>
      <c r="N8" s="321"/>
      <c r="O8" s="321"/>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row>
    <row r="9" spans="1:41" ht="18.75" customHeight="1" x14ac:dyDescent="0.25">
      <c r="A9" s="322" t="s">
        <v>5</v>
      </c>
      <c r="B9" s="322"/>
      <c r="C9" s="322"/>
      <c r="D9" s="322"/>
      <c r="E9" s="322"/>
      <c r="F9" s="322"/>
      <c r="G9" s="322"/>
      <c r="H9" s="322"/>
      <c r="I9" s="322"/>
      <c r="J9" s="322"/>
      <c r="K9" s="322"/>
      <c r="L9" s="322"/>
      <c r="M9" s="322"/>
      <c r="N9" s="322"/>
      <c r="O9" s="322"/>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row>
    <row r="10" spans="1:41"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row>
    <row r="11" spans="1:41" x14ac:dyDescent="0.25">
      <c r="A11" s="321" t="str">
        <f>'1. паспорт местоположение'!A12:C12</f>
        <v>P_KGK_09</v>
      </c>
      <c r="B11" s="321"/>
      <c r="C11" s="321"/>
      <c r="D11" s="321"/>
      <c r="E11" s="321"/>
      <c r="F11" s="321"/>
      <c r="G11" s="321"/>
      <c r="H11" s="321"/>
      <c r="I11" s="321"/>
      <c r="J11" s="321"/>
      <c r="K11" s="321"/>
      <c r="L11" s="321"/>
      <c r="M11" s="321"/>
      <c r="N11" s="321"/>
      <c r="O11" s="321"/>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row>
    <row r="12" spans="1:41" x14ac:dyDescent="0.25">
      <c r="A12" s="322" t="s">
        <v>6</v>
      </c>
      <c r="B12" s="322"/>
      <c r="C12" s="322"/>
      <c r="D12" s="322"/>
      <c r="E12" s="322"/>
      <c r="F12" s="322"/>
      <c r="G12" s="322"/>
      <c r="H12" s="322"/>
      <c r="I12" s="322"/>
      <c r="J12" s="322"/>
      <c r="K12" s="322"/>
      <c r="L12" s="322"/>
      <c r="M12" s="322"/>
      <c r="N12" s="322"/>
      <c r="O12" s="322"/>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row>
    <row r="13" spans="1:41" ht="16.5" customHeight="1" x14ac:dyDescent="0.3">
      <c r="A13" s="185"/>
      <c r="B13" s="185"/>
      <c r="C13" s="185"/>
      <c r="D13" s="185"/>
      <c r="E13" s="185"/>
      <c r="F13" s="185"/>
      <c r="G13" s="185"/>
      <c r="H13" s="185"/>
      <c r="I13" s="185"/>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row>
    <row r="14" spans="1:41" x14ac:dyDescent="0.25">
      <c r="A14" s="321" t="str">
        <f>'1. паспорт местоположение'!A15:C15</f>
        <v>Обеспечение работоспособности критически важного канала связи</v>
      </c>
      <c r="B14" s="321"/>
      <c r="C14" s="321"/>
      <c r="D14" s="321"/>
      <c r="E14" s="321"/>
      <c r="F14" s="321"/>
      <c r="G14" s="321"/>
      <c r="H14" s="321"/>
      <c r="I14" s="321"/>
      <c r="J14" s="321"/>
      <c r="K14" s="321"/>
      <c r="L14" s="321"/>
      <c r="M14" s="321"/>
      <c r="N14" s="321"/>
      <c r="O14" s="321"/>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row>
    <row r="15" spans="1:41" ht="15.75" customHeight="1" x14ac:dyDescent="0.25">
      <c r="A15" s="258" t="s">
        <v>7</v>
      </c>
      <c r="B15" s="258"/>
      <c r="C15" s="258"/>
      <c r="D15" s="258"/>
      <c r="E15" s="258"/>
      <c r="F15" s="258"/>
      <c r="G15" s="258"/>
      <c r="H15" s="258"/>
      <c r="I15" s="258"/>
      <c r="J15" s="258"/>
      <c r="K15" s="258"/>
      <c r="L15" s="258"/>
      <c r="M15" s="258"/>
      <c r="N15" s="258"/>
      <c r="O15" s="258"/>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row>
    <row r="16" spans="1:41" x14ac:dyDescent="0.25">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row>
    <row r="18" spans="1:41" x14ac:dyDescent="0.25">
      <c r="A18" s="323" t="s">
        <v>393</v>
      </c>
      <c r="B18" s="323"/>
      <c r="C18" s="323"/>
      <c r="D18" s="323"/>
      <c r="E18" s="323"/>
      <c r="F18" s="323"/>
      <c r="G18" s="323"/>
      <c r="H18" s="323"/>
      <c r="I18" s="323"/>
      <c r="J18" s="323"/>
      <c r="K18" s="323"/>
      <c r="L18" s="323"/>
      <c r="M18" s="323"/>
      <c r="N18" s="323"/>
      <c r="O18" s="323"/>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row>
    <row r="20" spans="1:41" ht="33" customHeight="1" x14ac:dyDescent="0.25">
      <c r="A20" s="314" t="s">
        <v>394</v>
      </c>
      <c r="B20" s="314" t="s">
        <v>395</v>
      </c>
      <c r="C20" s="312" t="s">
        <v>396</v>
      </c>
      <c r="D20" s="312"/>
      <c r="E20" s="313" t="s">
        <v>397</v>
      </c>
      <c r="F20" s="313"/>
      <c r="G20" s="324" t="s">
        <v>398</v>
      </c>
      <c r="H20" s="327" t="s">
        <v>399</v>
      </c>
      <c r="I20" s="328"/>
      <c r="J20" s="328"/>
      <c r="K20" s="329"/>
      <c r="L20" s="327" t="s">
        <v>400</v>
      </c>
      <c r="M20" s="328"/>
      <c r="N20" s="328"/>
      <c r="O20" s="329"/>
      <c r="P20" s="327" t="s">
        <v>401</v>
      </c>
      <c r="Q20" s="328"/>
      <c r="R20" s="328"/>
      <c r="S20" s="329"/>
      <c r="T20" s="327" t="s">
        <v>402</v>
      </c>
      <c r="U20" s="328"/>
      <c r="V20" s="328"/>
      <c r="W20" s="329"/>
      <c r="X20" s="327" t="s">
        <v>403</v>
      </c>
      <c r="Y20" s="328"/>
      <c r="Z20" s="328"/>
      <c r="AA20" s="329"/>
      <c r="AB20" s="327" t="s">
        <v>404</v>
      </c>
      <c r="AC20" s="328"/>
      <c r="AD20" s="328"/>
      <c r="AE20" s="329"/>
      <c r="AF20" s="327" t="s">
        <v>405</v>
      </c>
      <c r="AG20" s="328"/>
      <c r="AH20" s="328"/>
      <c r="AI20" s="329"/>
      <c r="AJ20" s="327" t="s">
        <v>406</v>
      </c>
      <c r="AK20" s="328"/>
      <c r="AL20" s="328"/>
      <c r="AM20" s="328"/>
      <c r="AN20" s="330" t="s">
        <v>407</v>
      </c>
      <c r="AO20" s="331"/>
    </row>
    <row r="21" spans="1:41" ht="99.75" customHeight="1" x14ac:dyDescent="0.25">
      <c r="A21" s="315"/>
      <c r="B21" s="315"/>
      <c r="C21" s="312"/>
      <c r="D21" s="312"/>
      <c r="E21" s="313"/>
      <c r="F21" s="313"/>
      <c r="G21" s="325"/>
      <c r="H21" s="334" t="s">
        <v>333</v>
      </c>
      <c r="I21" s="334"/>
      <c r="J21" s="334" t="s">
        <v>408</v>
      </c>
      <c r="K21" s="334"/>
      <c r="L21" s="334" t="s">
        <v>333</v>
      </c>
      <c r="M21" s="334"/>
      <c r="N21" s="334" t="s">
        <v>409</v>
      </c>
      <c r="O21" s="334"/>
      <c r="P21" s="334" t="s">
        <v>333</v>
      </c>
      <c r="Q21" s="334"/>
      <c r="R21" s="334" t="s">
        <v>409</v>
      </c>
      <c r="S21" s="334"/>
      <c r="T21" s="334" t="s">
        <v>333</v>
      </c>
      <c r="U21" s="334"/>
      <c r="V21" s="334" t="s">
        <v>515</v>
      </c>
      <c r="W21" s="334"/>
      <c r="X21" s="334" t="s">
        <v>333</v>
      </c>
      <c r="Y21" s="334"/>
      <c r="Z21" s="334" t="s">
        <v>409</v>
      </c>
      <c r="AA21" s="334"/>
      <c r="AB21" s="334" t="s">
        <v>333</v>
      </c>
      <c r="AC21" s="334"/>
      <c r="AD21" s="334" t="s">
        <v>409</v>
      </c>
      <c r="AE21" s="334"/>
      <c r="AF21" s="334" t="s">
        <v>333</v>
      </c>
      <c r="AG21" s="334"/>
      <c r="AH21" s="334" t="s">
        <v>409</v>
      </c>
      <c r="AI21" s="334"/>
      <c r="AJ21" s="334" t="s">
        <v>333</v>
      </c>
      <c r="AK21" s="334"/>
      <c r="AL21" s="334" t="s">
        <v>409</v>
      </c>
      <c r="AM21" s="334"/>
      <c r="AN21" s="332"/>
      <c r="AO21" s="333"/>
    </row>
    <row r="22" spans="1:41" ht="89.25" customHeight="1" x14ac:dyDescent="0.25">
      <c r="A22" s="316"/>
      <c r="B22" s="316"/>
      <c r="C22" s="163" t="s">
        <v>333</v>
      </c>
      <c r="D22" s="163" t="s">
        <v>409</v>
      </c>
      <c r="E22" s="189" t="s">
        <v>410</v>
      </c>
      <c r="F22" s="189" t="s">
        <v>584</v>
      </c>
      <c r="G22" s="326"/>
      <c r="H22" s="190" t="s">
        <v>411</v>
      </c>
      <c r="I22" s="190" t="s">
        <v>412</v>
      </c>
      <c r="J22" s="190" t="s">
        <v>411</v>
      </c>
      <c r="K22" s="190" t="s">
        <v>412</v>
      </c>
      <c r="L22" s="190" t="s">
        <v>411</v>
      </c>
      <c r="M22" s="190" t="s">
        <v>412</v>
      </c>
      <c r="N22" s="190" t="s">
        <v>411</v>
      </c>
      <c r="O22" s="190" t="s">
        <v>412</v>
      </c>
      <c r="P22" s="190" t="s">
        <v>411</v>
      </c>
      <c r="Q22" s="190" t="s">
        <v>412</v>
      </c>
      <c r="R22" s="190" t="s">
        <v>411</v>
      </c>
      <c r="S22" s="190" t="s">
        <v>412</v>
      </c>
      <c r="T22" s="190" t="s">
        <v>411</v>
      </c>
      <c r="U22" s="190" t="s">
        <v>412</v>
      </c>
      <c r="V22" s="190" t="s">
        <v>411</v>
      </c>
      <c r="W22" s="190" t="s">
        <v>412</v>
      </c>
      <c r="X22" s="190" t="s">
        <v>411</v>
      </c>
      <c r="Y22" s="190" t="s">
        <v>412</v>
      </c>
      <c r="Z22" s="190" t="s">
        <v>411</v>
      </c>
      <c r="AA22" s="190" t="s">
        <v>412</v>
      </c>
      <c r="AB22" s="190" t="s">
        <v>411</v>
      </c>
      <c r="AC22" s="190" t="s">
        <v>412</v>
      </c>
      <c r="AD22" s="190" t="s">
        <v>411</v>
      </c>
      <c r="AE22" s="190" t="s">
        <v>412</v>
      </c>
      <c r="AF22" s="190" t="s">
        <v>411</v>
      </c>
      <c r="AG22" s="190" t="s">
        <v>412</v>
      </c>
      <c r="AH22" s="190" t="s">
        <v>411</v>
      </c>
      <c r="AI22" s="190" t="s">
        <v>412</v>
      </c>
      <c r="AJ22" s="190" t="s">
        <v>411</v>
      </c>
      <c r="AK22" s="190" t="s">
        <v>412</v>
      </c>
      <c r="AL22" s="190" t="s">
        <v>411</v>
      </c>
      <c r="AM22" s="190" t="s">
        <v>412</v>
      </c>
      <c r="AN22" s="163" t="s">
        <v>413</v>
      </c>
      <c r="AO22" s="163" t="s">
        <v>409</v>
      </c>
    </row>
    <row r="23" spans="1:41" ht="19.5" customHeight="1" x14ac:dyDescent="0.25">
      <c r="A23" s="162">
        <v>1</v>
      </c>
      <c r="B23" s="162">
        <f>A23+1</f>
        <v>2</v>
      </c>
      <c r="C23" s="162">
        <f t="shared" ref="C23:AO23" si="0">B23+1</f>
        <v>3</v>
      </c>
      <c r="D23" s="162">
        <f t="shared" si="0"/>
        <v>4</v>
      </c>
      <c r="E23" s="162">
        <f t="shared" si="0"/>
        <v>5</v>
      </c>
      <c r="F23" s="162">
        <f t="shared" si="0"/>
        <v>6</v>
      </c>
      <c r="G23" s="162">
        <f t="shared" si="0"/>
        <v>7</v>
      </c>
      <c r="H23" s="162">
        <f t="shared" si="0"/>
        <v>8</v>
      </c>
      <c r="I23" s="162">
        <f t="shared" si="0"/>
        <v>9</v>
      </c>
      <c r="J23" s="162">
        <f t="shared" si="0"/>
        <v>10</v>
      </c>
      <c r="K23" s="162">
        <f t="shared" si="0"/>
        <v>11</v>
      </c>
      <c r="L23" s="162">
        <f t="shared" si="0"/>
        <v>12</v>
      </c>
      <c r="M23" s="162">
        <f t="shared" si="0"/>
        <v>13</v>
      </c>
      <c r="N23" s="162">
        <f t="shared" si="0"/>
        <v>14</v>
      </c>
      <c r="O23" s="162">
        <f t="shared" si="0"/>
        <v>15</v>
      </c>
      <c r="P23" s="162">
        <f t="shared" si="0"/>
        <v>16</v>
      </c>
      <c r="Q23" s="162">
        <f t="shared" si="0"/>
        <v>17</v>
      </c>
      <c r="R23" s="162">
        <f t="shared" si="0"/>
        <v>18</v>
      </c>
      <c r="S23" s="162">
        <f t="shared" si="0"/>
        <v>19</v>
      </c>
      <c r="T23" s="162">
        <f t="shared" si="0"/>
        <v>20</v>
      </c>
      <c r="U23" s="162">
        <f t="shared" si="0"/>
        <v>21</v>
      </c>
      <c r="V23" s="162">
        <f t="shared" si="0"/>
        <v>22</v>
      </c>
      <c r="W23" s="162">
        <f t="shared" si="0"/>
        <v>23</v>
      </c>
      <c r="X23" s="162">
        <f t="shared" si="0"/>
        <v>24</v>
      </c>
      <c r="Y23" s="162">
        <f t="shared" si="0"/>
        <v>25</v>
      </c>
      <c r="Z23" s="162">
        <f t="shared" si="0"/>
        <v>26</v>
      </c>
      <c r="AA23" s="162">
        <f t="shared" si="0"/>
        <v>27</v>
      </c>
      <c r="AB23" s="162">
        <f t="shared" si="0"/>
        <v>28</v>
      </c>
      <c r="AC23" s="162">
        <f t="shared" si="0"/>
        <v>29</v>
      </c>
      <c r="AD23" s="162">
        <f t="shared" si="0"/>
        <v>30</v>
      </c>
      <c r="AE23" s="162">
        <f t="shared" si="0"/>
        <v>31</v>
      </c>
      <c r="AF23" s="162">
        <f t="shared" si="0"/>
        <v>32</v>
      </c>
      <c r="AG23" s="162">
        <f t="shared" si="0"/>
        <v>33</v>
      </c>
      <c r="AH23" s="162">
        <f t="shared" si="0"/>
        <v>34</v>
      </c>
      <c r="AI23" s="162">
        <f t="shared" si="0"/>
        <v>35</v>
      </c>
      <c r="AJ23" s="162">
        <f t="shared" si="0"/>
        <v>36</v>
      </c>
      <c r="AK23" s="162">
        <f t="shared" si="0"/>
        <v>37</v>
      </c>
      <c r="AL23" s="162">
        <f t="shared" si="0"/>
        <v>38</v>
      </c>
      <c r="AM23" s="162">
        <f t="shared" si="0"/>
        <v>39</v>
      </c>
      <c r="AN23" s="162">
        <f t="shared" si="0"/>
        <v>40</v>
      </c>
      <c r="AO23" s="162">
        <f t="shared" si="0"/>
        <v>41</v>
      </c>
    </row>
    <row r="24" spans="1:41" ht="47.25" customHeight="1" x14ac:dyDescent="0.25">
      <c r="A24" s="191">
        <v>1</v>
      </c>
      <c r="B24" s="192" t="s">
        <v>414</v>
      </c>
      <c r="C24" s="193">
        <f>AN24</f>
        <v>0.58988600000000002</v>
      </c>
      <c r="D24" s="193">
        <f t="shared" ref="D24:D64" si="1">N24+R24+V24</f>
        <v>0.58988600000000002</v>
      </c>
      <c r="E24" s="194">
        <v>0</v>
      </c>
      <c r="F24" s="193">
        <v>0</v>
      </c>
      <c r="G24" s="193">
        <f t="shared" ref="G24:AL24" si="2">SUM(G25:G29)</f>
        <v>0</v>
      </c>
      <c r="H24" s="193">
        <f>SUM(H25:H29)</f>
        <v>0</v>
      </c>
      <c r="I24" s="193">
        <f t="shared" si="2"/>
        <v>0</v>
      </c>
      <c r="J24" s="193">
        <f t="shared" si="2"/>
        <v>0</v>
      </c>
      <c r="K24" s="193">
        <f t="shared" si="2"/>
        <v>0</v>
      </c>
      <c r="L24" s="193">
        <f t="shared" ref="L24:P24" si="3">SUM(L25:L29)</f>
        <v>0</v>
      </c>
      <c r="M24" s="193">
        <f t="shared" si="3"/>
        <v>0</v>
      </c>
      <c r="N24" s="193">
        <f t="shared" si="3"/>
        <v>0</v>
      </c>
      <c r="O24" s="193">
        <f t="shared" si="3"/>
        <v>0</v>
      </c>
      <c r="P24" s="193">
        <f t="shared" si="3"/>
        <v>0</v>
      </c>
      <c r="Q24" s="193">
        <f t="shared" si="2"/>
        <v>0</v>
      </c>
      <c r="R24" s="193">
        <f t="shared" si="2"/>
        <v>0</v>
      </c>
      <c r="S24" s="193">
        <f t="shared" si="2"/>
        <v>0</v>
      </c>
      <c r="T24" s="193">
        <f t="shared" ref="T24" si="4">SUM(T25:T29)</f>
        <v>0.58988600000000002</v>
      </c>
      <c r="U24" s="193">
        <f t="shared" si="2"/>
        <v>0</v>
      </c>
      <c r="V24" s="193">
        <f t="shared" si="2"/>
        <v>0.58988600000000002</v>
      </c>
      <c r="W24" s="193">
        <f t="shared" si="2"/>
        <v>0</v>
      </c>
      <c r="X24" s="193">
        <f t="shared" si="2"/>
        <v>0</v>
      </c>
      <c r="Y24" s="193">
        <f t="shared" si="2"/>
        <v>0</v>
      </c>
      <c r="Z24" s="193">
        <f t="shared" si="2"/>
        <v>0</v>
      </c>
      <c r="AA24" s="193">
        <f t="shared" si="2"/>
        <v>0</v>
      </c>
      <c r="AB24" s="193">
        <f t="shared" si="2"/>
        <v>0</v>
      </c>
      <c r="AC24" s="193">
        <f t="shared" si="2"/>
        <v>0</v>
      </c>
      <c r="AD24" s="193">
        <f t="shared" si="2"/>
        <v>0</v>
      </c>
      <c r="AE24" s="193">
        <f t="shared" si="2"/>
        <v>0</v>
      </c>
      <c r="AF24" s="193">
        <f t="shared" si="2"/>
        <v>0</v>
      </c>
      <c r="AG24" s="193">
        <f t="shared" si="2"/>
        <v>0</v>
      </c>
      <c r="AH24" s="193">
        <f t="shared" si="2"/>
        <v>0</v>
      </c>
      <c r="AI24" s="193">
        <f t="shared" si="2"/>
        <v>0</v>
      </c>
      <c r="AJ24" s="193">
        <f t="shared" si="2"/>
        <v>0</v>
      </c>
      <c r="AK24" s="193">
        <f t="shared" si="2"/>
        <v>0</v>
      </c>
      <c r="AL24" s="193">
        <f t="shared" si="2"/>
        <v>0</v>
      </c>
      <c r="AM24" s="193">
        <f>SUM(AM25:AM29)</f>
        <v>0</v>
      </c>
      <c r="AN24" s="195">
        <f t="shared" ref="AN24:AN64" si="5">H24+L24+P24+T24+AJ24+X24+AB24+AF24</f>
        <v>0.58988600000000002</v>
      </c>
      <c r="AO24" s="195">
        <f t="shared" ref="AO24:AO64" si="6">J24+N24+R24+V24+AL24+Z24+AD24+AH24</f>
        <v>0.58988600000000002</v>
      </c>
    </row>
    <row r="25" spans="1:41" ht="24" customHeight="1" x14ac:dyDescent="0.25">
      <c r="A25" s="196" t="s">
        <v>415</v>
      </c>
      <c r="B25" s="197" t="s">
        <v>416</v>
      </c>
      <c r="C25" s="193">
        <f t="shared" ref="C25:C52" si="7">AN25</f>
        <v>0</v>
      </c>
      <c r="D25" s="193">
        <f t="shared" si="1"/>
        <v>0</v>
      </c>
      <c r="E25" s="194">
        <v>0</v>
      </c>
      <c r="F25" s="194">
        <v>0</v>
      </c>
      <c r="G25" s="194">
        <v>0</v>
      </c>
      <c r="H25" s="194">
        <v>0</v>
      </c>
      <c r="I25" s="194">
        <v>0</v>
      </c>
      <c r="J25" s="194">
        <v>0</v>
      </c>
      <c r="K25" s="194">
        <v>0</v>
      </c>
      <c r="L25" s="194">
        <v>0</v>
      </c>
      <c r="M25" s="194">
        <v>0</v>
      </c>
      <c r="N25" s="194">
        <v>0</v>
      </c>
      <c r="O25" s="194">
        <v>0</v>
      </c>
      <c r="P25" s="194">
        <v>0</v>
      </c>
      <c r="Q25" s="194">
        <v>0</v>
      </c>
      <c r="R25" s="194">
        <v>0</v>
      </c>
      <c r="S25" s="194">
        <v>0</v>
      </c>
      <c r="T25" s="194">
        <v>0</v>
      </c>
      <c r="U25" s="194">
        <v>0</v>
      </c>
      <c r="V25" s="194">
        <v>0</v>
      </c>
      <c r="W25" s="194">
        <v>0</v>
      </c>
      <c r="X25" s="194">
        <v>0</v>
      </c>
      <c r="Y25" s="194">
        <v>0</v>
      </c>
      <c r="Z25" s="194">
        <v>0</v>
      </c>
      <c r="AA25" s="194">
        <v>0</v>
      </c>
      <c r="AB25" s="194">
        <v>0</v>
      </c>
      <c r="AC25" s="194">
        <v>0</v>
      </c>
      <c r="AD25" s="194">
        <v>0</v>
      </c>
      <c r="AE25" s="194">
        <v>0</v>
      </c>
      <c r="AF25" s="194">
        <v>0</v>
      </c>
      <c r="AG25" s="194">
        <v>0</v>
      </c>
      <c r="AH25" s="194">
        <v>0</v>
      </c>
      <c r="AI25" s="194">
        <v>0</v>
      </c>
      <c r="AJ25" s="194">
        <v>0</v>
      </c>
      <c r="AK25" s="194">
        <v>0</v>
      </c>
      <c r="AL25" s="194">
        <v>0</v>
      </c>
      <c r="AM25" s="194">
        <v>0</v>
      </c>
      <c r="AN25" s="195">
        <f t="shared" si="5"/>
        <v>0</v>
      </c>
      <c r="AO25" s="195">
        <f t="shared" si="6"/>
        <v>0</v>
      </c>
    </row>
    <row r="26" spans="1:41" x14ac:dyDescent="0.25">
      <c r="A26" s="196" t="s">
        <v>417</v>
      </c>
      <c r="B26" s="197" t="s">
        <v>418</v>
      </c>
      <c r="C26" s="193">
        <f t="shared" si="7"/>
        <v>0</v>
      </c>
      <c r="D26" s="193">
        <f t="shared" si="1"/>
        <v>0</v>
      </c>
      <c r="E26" s="194">
        <v>0</v>
      </c>
      <c r="F26" s="194">
        <v>0</v>
      </c>
      <c r="G26" s="194">
        <v>0</v>
      </c>
      <c r="H26" s="194">
        <v>0</v>
      </c>
      <c r="I26" s="194">
        <v>0</v>
      </c>
      <c r="J26" s="194">
        <v>0</v>
      </c>
      <c r="K26" s="194">
        <v>0</v>
      </c>
      <c r="L26" s="194">
        <v>0</v>
      </c>
      <c r="M26" s="194">
        <v>0</v>
      </c>
      <c r="N26" s="194">
        <v>0</v>
      </c>
      <c r="O26" s="194">
        <v>0</v>
      </c>
      <c r="P26" s="194">
        <v>0</v>
      </c>
      <c r="Q26" s="194">
        <v>0</v>
      </c>
      <c r="R26" s="194">
        <v>0</v>
      </c>
      <c r="S26" s="194">
        <v>0</v>
      </c>
      <c r="T26" s="194">
        <v>0</v>
      </c>
      <c r="U26" s="194">
        <v>0</v>
      </c>
      <c r="V26" s="194">
        <v>0</v>
      </c>
      <c r="W26" s="194">
        <v>0</v>
      </c>
      <c r="X26" s="194">
        <v>0</v>
      </c>
      <c r="Y26" s="194">
        <v>0</v>
      </c>
      <c r="Z26" s="194">
        <v>0</v>
      </c>
      <c r="AA26" s="194">
        <v>0</v>
      </c>
      <c r="AB26" s="194">
        <v>0</v>
      </c>
      <c r="AC26" s="194">
        <v>0</v>
      </c>
      <c r="AD26" s="194">
        <v>0</v>
      </c>
      <c r="AE26" s="194">
        <v>0</v>
      </c>
      <c r="AF26" s="194">
        <v>0</v>
      </c>
      <c r="AG26" s="194">
        <v>0</v>
      </c>
      <c r="AH26" s="194">
        <v>0</v>
      </c>
      <c r="AI26" s="194">
        <v>0</v>
      </c>
      <c r="AJ26" s="194">
        <v>0</v>
      </c>
      <c r="AK26" s="194">
        <v>0</v>
      </c>
      <c r="AL26" s="194">
        <v>0</v>
      </c>
      <c r="AM26" s="194">
        <v>0</v>
      </c>
      <c r="AN26" s="195">
        <f t="shared" si="5"/>
        <v>0</v>
      </c>
      <c r="AO26" s="195">
        <f t="shared" si="6"/>
        <v>0</v>
      </c>
    </row>
    <row r="27" spans="1:41" ht="31.5" x14ac:dyDescent="0.25">
      <c r="A27" s="196" t="s">
        <v>419</v>
      </c>
      <c r="B27" s="197" t="s">
        <v>420</v>
      </c>
      <c r="C27" s="193">
        <f t="shared" si="7"/>
        <v>0.58988600000000002</v>
      </c>
      <c r="D27" s="193">
        <f t="shared" si="1"/>
        <v>0.58988600000000002</v>
      </c>
      <c r="E27" s="194">
        <v>0</v>
      </c>
      <c r="F27" s="194">
        <v>0</v>
      </c>
      <c r="G27" s="194">
        <v>0</v>
      </c>
      <c r="H27" s="194">
        <v>0</v>
      </c>
      <c r="I27" s="194">
        <v>0</v>
      </c>
      <c r="J27" s="194">
        <v>0</v>
      </c>
      <c r="K27" s="194">
        <v>0</v>
      </c>
      <c r="L27" s="194">
        <v>0</v>
      </c>
      <c r="M27" s="194">
        <v>0</v>
      </c>
      <c r="N27" s="194">
        <v>0</v>
      </c>
      <c r="O27" s="194">
        <v>0</v>
      </c>
      <c r="P27" s="194"/>
      <c r="Q27" s="194">
        <v>0</v>
      </c>
      <c r="R27" s="194"/>
      <c r="S27" s="194">
        <v>0</v>
      </c>
      <c r="T27" s="194">
        <v>0.58988600000000002</v>
      </c>
      <c r="U27" s="194">
        <v>0</v>
      </c>
      <c r="V27" s="194">
        <v>0.58988600000000002</v>
      </c>
      <c r="W27" s="194">
        <v>0</v>
      </c>
      <c r="X27" s="194">
        <v>0</v>
      </c>
      <c r="Y27" s="194">
        <v>0</v>
      </c>
      <c r="Z27" s="194">
        <v>0</v>
      </c>
      <c r="AA27" s="194">
        <v>0</v>
      </c>
      <c r="AB27" s="194">
        <v>0</v>
      </c>
      <c r="AC27" s="194">
        <v>0</v>
      </c>
      <c r="AD27" s="194">
        <v>0</v>
      </c>
      <c r="AE27" s="194">
        <v>0</v>
      </c>
      <c r="AF27" s="194">
        <v>0</v>
      </c>
      <c r="AG27" s="194">
        <v>0</v>
      </c>
      <c r="AH27" s="194">
        <v>0</v>
      </c>
      <c r="AI27" s="194">
        <v>0</v>
      </c>
      <c r="AJ27" s="194">
        <v>0</v>
      </c>
      <c r="AK27" s="194">
        <v>0</v>
      </c>
      <c r="AL27" s="194">
        <v>0</v>
      </c>
      <c r="AM27" s="194">
        <v>0</v>
      </c>
      <c r="AN27" s="195">
        <f t="shared" si="5"/>
        <v>0.58988600000000002</v>
      </c>
      <c r="AO27" s="195">
        <f t="shared" si="6"/>
        <v>0.58988600000000002</v>
      </c>
    </row>
    <row r="28" spans="1:41" x14ac:dyDescent="0.25">
      <c r="A28" s="196" t="s">
        <v>421</v>
      </c>
      <c r="B28" s="197" t="s">
        <v>422</v>
      </c>
      <c r="C28" s="193">
        <f t="shared" si="7"/>
        <v>0</v>
      </c>
      <c r="D28" s="193">
        <f t="shared" si="1"/>
        <v>0</v>
      </c>
      <c r="E28" s="194">
        <v>0</v>
      </c>
      <c r="F28" s="194">
        <v>0</v>
      </c>
      <c r="G28" s="194">
        <v>0</v>
      </c>
      <c r="H28" s="194">
        <v>0</v>
      </c>
      <c r="I28" s="194">
        <v>0</v>
      </c>
      <c r="J28" s="194">
        <v>0</v>
      </c>
      <c r="K28" s="194">
        <v>0</v>
      </c>
      <c r="L28" s="194">
        <v>0</v>
      </c>
      <c r="M28" s="194">
        <v>0</v>
      </c>
      <c r="N28" s="194">
        <v>0</v>
      </c>
      <c r="O28" s="194">
        <v>0</v>
      </c>
      <c r="P28" s="194">
        <v>0</v>
      </c>
      <c r="Q28" s="194">
        <v>0</v>
      </c>
      <c r="R28" s="194">
        <v>0</v>
      </c>
      <c r="S28" s="194">
        <v>0</v>
      </c>
      <c r="T28" s="194">
        <v>0</v>
      </c>
      <c r="U28" s="194">
        <v>0</v>
      </c>
      <c r="V28" s="194">
        <v>0</v>
      </c>
      <c r="W28" s="194">
        <v>0</v>
      </c>
      <c r="X28" s="194">
        <v>0</v>
      </c>
      <c r="Y28" s="194">
        <v>0</v>
      </c>
      <c r="Z28" s="194">
        <v>0</v>
      </c>
      <c r="AA28" s="194">
        <v>0</v>
      </c>
      <c r="AB28" s="194">
        <v>0</v>
      </c>
      <c r="AC28" s="194">
        <v>0</v>
      </c>
      <c r="AD28" s="194">
        <v>0</v>
      </c>
      <c r="AE28" s="194">
        <v>0</v>
      </c>
      <c r="AF28" s="194">
        <v>0</v>
      </c>
      <c r="AG28" s="194">
        <v>0</v>
      </c>
      <c r="AH28" s="194">
        <v>0</v>
      </c>
      <c r="AI28" s="194">
        <v>0</v>
      </c>
      <c r="AJ28" s="194">
        <v>0</v>
      </c>
      <c r="AK28" s="194">
        <v>0</v>
      </c>
      <c r="AL28" s="194">
        <v>0</v>
      </c>
      <c r="AM28" s="194">
        <v>0</v>
      </c>
      <c r="AN28" s="195">
        <f t="shared" si="5"/>
        <v>0</v>
      </c>
      <c r="AO28" s="195">
        <f t="shared" si="6"/>
        <v>0</v>
      </c>
    </row>
    <row r="29" spans="1:41" x14ac:dyDescent="0.25">
      <c r="A29" s="196" t="s">
        <v>423</v>
      </c>
      <c r="B29" s="198" t="s">
        <v>424</v>
      </c>
      <c r="C29" s="193">
        <f t="shared" si="7"/>
        <v>0</v>
      </c>
      <c r="D29" s="193">
        <f t="shared" si="1"/>
        <v>0</v>
      </c>
      <c r="E29" s="194">
        <v>0</v>
      </c>
      <c r="F29" s="194">
        <v>0</v>
      </c>
      <c r="G29" s="194">
        <v>0</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94">
        <v>0</v>
      </c>
      <c r="AC29" s="194">
        <v>0</v>
      </c>
      <c r="AD29" s="194">
        <v>0</v>
      </c>
      <c r="AE29" s="194">
        <v>0</v>
      </c>
      <c r="AF29" s="194">
        <v>0</v>
      </c>
      <c r="AG29" s="194">
        <v>0</v>
      </c>
      <c r="AH29" s="194">
        <v>0</v>
      </c>
      <c r="AI29" s="194">
        <v>0</v>
      </c>
      <c r="AJ29" s="194">
        <v>0</v>
      </c>
      <c r="AK29" s="194">
        <v>0</v>
      </c>
      <c r="AL29" s="194">
        <v>0</v>
      </c>
      <c r="AM29" s="194">
        <v>0</v>
      </c>
      <c r="AN29" s="195">
        <f t="shared" si="5"/>
        <v>0</v>
      </c>
      <c r="AO29" s="195">
        <f t="shared" si="6"/>
        <v>0</v>
      </c>
    </row>
    <row r="30" spans="1:41" ht="47.25" x14ac:dyDescent="0.25">
      <c r="A30" s="191" t="s">
        <v>15</v>
      </c>
      <c r="B30" s="192" t="s">
        <v>425</v>
      </c>
      <c r="C30" s="193">
        <f t="shared" si="7"/>
        <v>0.51732999999999996</v>
      </c>
      <c r="D30" s="193">
        <f t="shared" si="1"/>
        <v>0.33600000000000002</v>
      </c>
      <c r="E30" s="195">
        <v>0</v>
      </c>
      <c r="F30" s="195">
        <v>0</v>
      </c>
      <c r="G30" s="195">
        <v>0</v>
      </c>
      <c r="H30" s="195">
        <f>SUM(H31:H34)</f>
        <v>0</v>
      </c>
      <c r="I30" s="195">
        <f t="shared" ref="I30:AN30" si="8">SUM(I31:I34)</f>
        <v>0</v>
      </c>
      <c r="J30" s="195">
        <f t="shared" si="8"/>
        <v>0</v>
      </c>
      <c r="K30" s="195">
        <f t="shared" si="8"/>
        <v>0</v>
      </c>
      <c r="L30" s="195">
        <f t="shared" ref="L30:P30" si="9">SUM(L31:L34)</f>
        <v>0</v>
      </c>
      <c r="M30" s="195">
        <f t="shared" si="9"/>
        <v>0</v>
      </c>
      <c r="N30" s="195">
        <f t="shared" si="9"/>
        <v>0</v>
      </c>
      <c r="O30" s="195">
        <f t="shared" si="9"/>
        <v>0</v>
      </c>
      <c r="P30" s="195">
        <f t="shared" si="9"/>
        <v>0</v>
      </c>
      <c r="Q30" s="195">
        <f t="shared" si="8"/>
        <v>0</v>
      </c>
      <c r="R30" s="195">
        <f t="shared" si="8"/>
        <v>0</v>
      </c>
      <c r="S30" s="195">
        <f t="shared" si="8"/>
        <v>0</v>
      </c>
      <c r="T30" s="195">
        <f t="shared" ref="T30" si="10">SUM(T31:T34)</f>
        <v>0.51732999999999996</v>
      </c>
      <c r="U30" s="195">
        <f t="shared" si="8"/>
        <v>0</v>
      </c>
      <c r="V30" s="195">
        <f t="shared" si="8"/>
        <v>0.33600000000000002</v>
      </c>
      <c r="W30" s="195">
        <f t="shared" si="8"/>
        <v>0</v>
      </c>
      <c r="X30" s="195">
        <f t="shared" si="8"/>
        <v>0</v>
      </c>
      <c r="Y30" s="195">
        <f t="shared" si="8"/>
        <v>0</v>
      </c>
      <c r="Z30" s="195">
        <f t="shared" si="8"/>
        <v>0</v>
      </c>
      <c r="AA30" s="195">
        <f t="shared" si="8"/>
        <v>0</v>
      </c>
      <c r="AB30" s="195">
        <f t="shared" si="8"/>
        <v>0</v>
      </c>
      <c r="AC30" s="195">
        <f t="shared" si="8"/>
        <v>0</v>
      </c>
      <c r="AD30" s="195">
        <f t="shared" si="8"/>
        <v>0</v>
      </c>
      <c r="AE30" s="195">
        <f t="shared" si="8"/>
        <v>0</v>
      </c>
      <c r="AF30" s="195">
        <f t="shared" si="8"/>
        <v>0</v>
      </c>
      <c r="AG30" s="195">
        <f t="shared" si="8"/>
        <v>0</v>
      </c>
      <c r="AH30" s="195">
        <f t="shared" si="8"/>
        <v>0</v>
      </c>
      <c r="AI30" s="195">
        <f t="shared" si="8"/>
        <v>0</v>
      </c>
      <c r="AJ30" s="195">
        <f t="shared" si="8"/>
        <v>0</v>
      </c>
      <c r="AK30" s="195">
        <f t="shared" si="8"/>
        <v>0</v>
      </c>
      <c r="AL30" s="195">
        <f t="shared" si="8"/>
        <v>0</v>
      </c>
      <c r="AM30" s="195">
        <f t="shared" si="8"/>
        <v>0</v>
      </c>
      <c r="AN30" s="195">
        <f t="shared" si="8"/>
        <v>0.51732999999999996</v>
      </c>
      <c r="AO30" s="195">
        <f t="shared" si="6"/>
        <v>0.33600000000000002</v>
      </c>
    </row>
    <row r="31" spans="1:41" x14ac:dyDescent="0.25">
      <c r="A31" s="191" t="s">
        <v>426</v>
      </c>
      <c r="B31" s="197" t="s">
        <v>427</v>
      </c>
      <c r="C31" s="193">
        <f t="shared" si="7"/>
        <v>0</v>
      </c>
      <c r="D31" s="193">
        <f t="shared" si="1"/>
        <v>0</v>
      </c>
      <c r="E31" s="199">
        <v>0</v>
      </c>
      <c r="F31" s="199">
        <v>0</v>
      </c>
      <c r="G31" s="194">
        <v>0</v>
      </c>
      <c r="H31" s="199">
        <v>0</v>
      </c>
      <c r="I31" s="199">
        <v>0</v>
      </c>
      <c r="J31" s="199">
        <v>0</v>
      </c>
      <c r="K31" s="199">
        <v>0</v>
      </c>
      <c r="L31" s="199">
        <v>0</v>
      </c>
      <c r="M31" s="199">
        <v>0</v>
      </c>
      <c r="N31" s="199">
        <v>0</v>
      </c>
      <c r="O31" s="199">
        <v>0</v>
      </c>
      <c r="P31" s="199">
        <v>0</v>
      </c>
      <c r="Q31" s="199">
        <v>0</v>
      </c>
      <c r="R31" s="199">
        <v>0</v>
      </c>
      <c r="S31" s="199">
        <v>0</v>
      </c>
      <c r="T31" s="199">
        <v>0</v>
      </c>
      <c r="U31" s="199">
        <v>0</v>
      </c>
      <c r="V31" s="199">
        <v>0</v>
      </c>
      <c r="W31" s="199">
        <v>0</v>
      </c>
      <c r="X31" s="199">
        <v>0</v>
      </c>
      <c r="Y31" s="199">
        <v>0</v>
      </c>
      <c r="Z31" s="199">
        <v>0</v>
      </c>
      <c r="AA31" s="199">
        <v>0</v>
      </c>
      <c r="AB31" s="199">
        <v>0</v>
      </c>
      <c r="AC31" s="199">
        <v>0</v>
      </c>
      <c r="AD31" s="199">
        <v>0</v>
      </c>
      <c r="AE31" s="199">
        <v>0</v>
      </c>
      <c r="AF31" s="199">
        <v>0</v>
      </c>
      <c r="AG31" s="199">
        <v>0</v>
      </c>
      <c r="AH31" s="199">
        <v>0</v>
      </c>
      <c r="AI31" s="199">
        <v>0</v>
      </c>
      <c r="AJ31" s="199">
        <v>0</v>
      </c>
      <c r="AK31" s="199">
        <v>0</v>
      </c>
      <c r="AL31" s="199">
        <v>0</v>
      </c>
      <c r="AM31" s="199">
        <v>0</v>
      </c>
      <c r="AN31" s="195">
        <f t="shared" si="5"/>
        <v>0</v>
      </c>
      <c r="AO31" s="195">
        <f t="shared" si="6"/>
        <v>0</v>
      </c>
    </row>
    <row r="32" spans="1:41" ht="31.5" x14ac:dyDescent="0.25">
      <c r="A32" s="191" t="s">
        <v>428</v>
      </c>
      <c r="B32" s="197" t="s">
        <v>429</v>
      </c>
      <c r="C32" s="193">
        <f t="shared" si="7"/>
        <v>0.51732999999999996</v>
      </c>
      <c r="D32" s="193">
        <f t="shared" si="1"/>
        <v>0.33600000000000002</v>
      </c>
      <c r="E32" s="199">
        <f>F32</f>
        <v>0</v>
      </c>
      <c r="F32" s="199">
        <v>0</v>
      </c>
      <c r="G32" s="194">
        <v>0</v>
      </c>
      <c r="H32" s="199">
        <v>0</v>
      </c>
      <c r="I32" s="199">
        <v>0</v>
      </c>
      <c r="J32" s="199">
        <v>0</v>
      </c>
      <c r="K32" s="199">
        <v>0</v>
      </c>
      <c r="L32" s="199">
        <v>0</v>
      </c>
      <c r="M32" s="199">
        <v>0</v>
      </c>
      <c r="N32" s="199">
        <v>0</v>
      </c>
      <c r="O32" s="199">
        <v>0</v>
      </c>
      <c r="P32" s="199">
        <v>0</v>
      </c>
      <c r="Q32" s="199">
        <v>0</v>
      </c>
      <c r="R32" s="199">
        <v>0</v>
      </c>
      <c r="S32" s="199">
        <v>0</v>
      </c>
      <c r="T32" s="199">
        <v>0.51732999999999996</v>
      </c>
      <c r="U32" s="199">
        <v>0</v>
      </c>
      <c r="V32" s="199">
        <v>0.33600000000000002</v>
      </c>
      <c r="W32" s="199">
        <v>0</v>
      </c>
      <c r="X32" s="199">
        <v>0</v>
      </c>
      <c r="Y32" s="199">
        <v>0</v>
      </c>
      <c r="Z32" s="199">
        <v>0</v>
      </c>
      <c r="AA32" s="199">
        <v>0</v>
      </c>
      <c r="AB32" s="199">
        <v>0</v>
      </c>
      <c r="AC32" s="199">
        <v>0</v>
      </c>
      <c r="AD32" s="199">
        <v>0</v>
      </c>
      <c r="AE32" s="199">
        <v>0</v>
      </c>
      <c r="AF32" s="199">
        <v>0</v>
      </c>
      <c r="AG32" s="199">
        <v>0</v>
      </c>
      <c r="AH32" s="199">
        <v>0</v>
      </c>
      <c r="AI32" s="199">
        <v>0</v>
      </c>
      <c r="AJ32" s="199">
        <v>0</v>
      </c>
      <c r="AK32" s="199">
        <v>0</v>
      </c>
      <c r="AL32" s="199">
        <v>0</v>
      </c>
      <c r="AM32" s="199">
        <v>0</v>
      </c>
      <c r="AN32" s="195">
        <f t="shared" si="5"/>
        <v>0.51732999999999996</v>
      </c>
      <c r="AO32" s="195">
        <f t="shared" si="6"/>
        <v>0.33600000000000002</v>
      </c>
    </row>
    <row r="33" spans="1:41" x14ac:dyDescent="0.25">
      <c r="A33" s="191" t="s">
        <v>430</v>
      </c>
      <c r="B33" s="197" t="s">
        <v>431</v>
      </c>
      <c r="C33" s="193">
        <f t="shared" si="7"/>
        <v>0</v>
      </c>
      <c r="D33" s="193">
        <f t="shared" si="1"/>
        <v>0</v>
      </c>
      <c r="E33" s="199">
        <v>0</v>
      </c>
      <c r="F33" s="199">
        <v>0</v>
      </c>
      <c r="G33" s="194">
        <v>0</v>
      </c>
      <c r="H33" s="199">
        <v>0</v>
      </c>
      <c r="I33" s="199">
        <v>0</v>
      </c>
      <c r="J33" s="199">
        <v>0</v>
      </c>
      <c r="K33" s="199">
        <v>0</v>
      </c>
      <c r="L33" s="199">
        <v>0</v>
      </c>
      <c r="M33" s="199">
        <v>0</v>
      </c>
      <c r="N33" s="199">
        <v>0</v>
      </c>
      <c r="O33" s="199">
        <v>0</v>
      </c>
      <c r="P33" s="199"/>
      <c r="Q33" s="199">
        <v>0</v>
      </c>
      <c r="R33" s="199"/>
      <c r="S33" s="199">
        <v>0</v>
      </c>
      <c r="T33" s="199">
        <v>0</v>
      </c>
      <c r="U33" s="199">
        <v>0</v>
      </c>
      <c r="V33" s="199">
        <v>0</v>
      </c>
      <c r="W33" s="199">
        <v>0</v>
      </c>
      <c r="X33" s="199">
        <v>0</v>
      </c>
      <c r="Y33" s="199">
        <v>0</v>
      </c>
      <c r="Z33" s="199">
        <v>0</v>
      </c>
      <c r="AA33" s="199">
        <v>0</v>
      </c>
      <c r="AB33" s="199">
        <v>0</v>
      </c>
      <c r="AC33" s="199">
        <v>0</v>
      </c>
      <c r="AD33" s="199">
        <v>0</v>
      </c>
      <c r="AE33" s="199">
        <v>0</v>
      </c>
      <c r="AF33" s="199">
        <v>0</v>
      </c>
      <c r="AG33" s="199">
        <v>0</v>
      </c>
      <c r="AH33" s="199">
        <v>0</v>
      </c>
      <c r="AI33" s="199">
        <v>0</v>
      </c>
      <c r="AJ33" s="199">
        <v>0</v>
      </c>
      <c r="AK33" s="199">
        <v>0</v>
      </c>
      <c r="AL33" s="199">
        <v>0</v>
      </c>
      <c r="AM33" s="199">
        <v>0</v>
      </c>
      <c r="AN33" s="195">
        <f t="shared" si="5"/>
        <v>0</v>
      </c>
      <c r="AO33" s="195">
        <f t="shared" si="6"/>
        <v>0</v>
      </c>
    </row>
    <row r="34" spans="1:41" x14ac:dyDescent="0.25">
      <c r="A34" s="191" t="s">
        <v>432</v>
      </c>
      <c r="B34" s="197" t="s">
        <v>433</v>
      </c>
      <c r="C34" s="193">
        <f t="shared" si="7"/>
        <v>0</v>
      </c>
      <c r="D34" s="193">
        <f t="shared" si="1"/>
        <v>0</v>
      </c>
      <c r="E34" s="199">
        <v>0</v>
      </c>
      <c r="F34" s="199">
        <v>0</v>
      </c>
      <c r="G34" s="194">
        <v>0</v>
      </c>
      <c r="H34" s="199">
        <v>0</v>
      </c>
      <c r="I34" s="199">
        <v>0</v>
      </c>
      <c r="J34" s="199">
        <v>0</v>
      </c>
      <c r="K34" s="199">
        <v>0</v>
      </c>
      <c r="L34" s="199">
        <v>0</v>
      </c>
      <c r="M34" s="199">
        <v>0</v>
      </c>
      <c r="N34" s="199">
        <v>0</v>
      </c>
      <c r="O34" s="199">
        <v>0</v>
      </c>
      <c r="P34" s="199">
        <v>0</v>
      </c>
      <c r="Q34" s="199">
        <v>0</v>
      </c>
      <c r="R34" s="199">
        <v>0</v>
      </c>
      <c r="S34" s="199">
        <v>0</v>
      </c>
      <c r="T34" s="199">
        <v>0</v>
      </c>
      <c r="U34" s="199">
        <v>0</v>
      </c>
      <c r="V34" s="199">
        <v>0</v>
      </c>
      <c r="W34" s="199">
        <v>0</v>
      </c>
      <c r="X34" s="199">
        <v>0</v>
      </c>
      <c r="Y34" s="199">
        <v>0</v>
      </c>
      <c r="Z34" s="199">
        <v>0</v>
      </c>
      <c r="AA34" s="199">
        <v>0</v>
      </c>
      <c r="AB34" s="199">
        <v>0</v>
      </c>
      <c r="AC34" s="199">
        <v>0</v>
      </c>
      <c r="AD34" s="199">
        <v>0</v>
      </c>
      <c r="AE34" s="199">
        <v>0</v>
      </c>
      <c r="AF34" s="199">
        <v>0</v>
      </c>
      <c r="AG34" s="199">
        <v>0</v>
      </c>
      <c r="AH34" s="199">
        <v>0</v>
      </c>
      <c r="AI34" s="199">
        <v>0</v>
      </c>
      <c r="AJ34" s="199">
        <v>0</v>
      </c>
      <c r="AK34" s="199">
        <v>0</v>
      </c>
      <c r="AL34" s="199">
        <v>0</v>
      </c>
      <c r="AM34" s="199">
        <v>0</v>
      </c>
      <c r="AN34" s="195">
        <f t="shared" si="5"/>
        <v>0</v>
      </c>
      <c r="AO34" s="195">
        <f t="shared" si="6"/>
        <v>0</v>
      </c>
    </row>
    <row r="35" spans="1:41" ht="31.5" x14ac:dyDescent="0.25">
      <c r="A35" s="191" t="s">
        <v>18</v>
      </c>
      <c r="B35" s="192" t="s">
        <v>434</v>
      </c>
      <c r="C35" s="193">
        <f t="shared" si="7"/>
        <v>0</v>
      </c>
      <c r="D35" s="193">
        <f t="shared" si="1"/>
        <v>0</v>
      </c>
      <c r="E35" s="195">
        <f t="shared" ref="E35" si="11">SUM(E36:E42)</f>
        <v>0</v>
      </c>
      <c r="F35" s="195">
        <v>0</v>
      </c>
      <c r="G35" s="195">
        <f t="shared" ref="G35:AN43" si="12">SUM(G36:G42)</f>
        <v>0</v>
      </c>
      <c r="H35" s="195">
        <f t="shared" ref="H35:H43" si="13">SUM(H36:H42)</f>
        <v>0</v>
      </c>
      <c r="I35" s="195">
        <f t="shared" si="12"/>
        <v>0</v>
      </c>
      <c r="J35" s="195">
        <f t="shared" si="12"/>
        <v>0</v>
      </c>
      <c r="K35" s="195">
        <f t="shared" si="12"/>
        <v>0</v>
      </c>
      <c r="L35" s="195">
        <f t="shared" ref="L35:P43" si="14">SUM(L36:L42)</f>
        <v>0</v>
      </c>
      <c r="M35" s="195">
        <f t="shared" si="14"/>
        <v>0</v>
      </c>
      <c r="N35" s="195">
        <f t="shared" si="14"/>
        <v>0</v>
      </c>
      <c r="O35" s="195">
        <f t="shared" si="14"/>
        <v>0</v>
      </c>
      <c r="P35" s="195">
        <f t="shared" si="14"/>
        <v>0</v>
      </c>
      <c r="Q35" s="195">
        <f t="shared" si="12"/>
        <v>0</v>
      </c>
      <c r="R35" s="195">
        <f t="shared" si="12"/>
        <v>0</v>
      </c>
      <c r="S35" s="195">
        <f t="shared" si="12"/>
        <v>0</v>
      </c>
      <c r="T35" s="195">
        <f t="shared" ref="T35" si="15">SUM(T36:T42)</f>
        <v>0</v>
      </c>
      <c r="U35" s="195">
        <f t="shared" si="12"/>
        <v>0</v>
      </c>
      <c r="V35" s="195">
        <f t="shared" si="12"/>
        <v>0</v>
      </c>
      <c r="W35" s="195">
        <f t="shared" si="12"/>
        <v>0</v>
      </c>
      <c r="X35" s="195">
        <f t="shared" si="12"/>
        <v>0</v>
      </c>
      <c r="Y35" s="195">
        <f t="shared" si="12"/>
        <v>0</v>
      </c>
      <c r="Z35" s="195">
        <f t="shared" si="12"/>
        <v>0</v>
      </c>
      <c r="AA35" s="195">
        <f t="shared" si="12"/>
        <v>0</v>
      </c>
      <c r="AB35" s="195">
        <f t="shared" si="12"/>
        <v>0</v>
      </c>
      <c r="AC35" s="195">
        <f t="shared" si="12"/>
        <v>0</v>
      </c>
      <c r="AD35" s="195">
        <f t="shared" si="12"/>
        <v>0</v>
      </c>
      <c r="AE35" s="195">
        <f t="shared" si="12"/>
        <v>0</v>
      </c>
      <c r="AF35" s="195">
        <f t="shared" si="12"/>
        <v>0</v>
      </c>
      <c r="AG35" s="195">
        <f t="shared" si="12"/>
        <v>0</v>
      </c>
      <c r="AH35" s="195">
        <f t="shared" si="12"/>
        <v>0</v>
      </c>
      <c r="AI35" s="195">
        <f t="shared" si="12"/>
        <v>0</v>
      </c>
      <c r="AJ35" s="195">
        <f t="shared" si="12"/>
        <v>0</v>
      </c>
      <c r="AK35" s="195">
        <f t="shared" si="12"/>
        <v>0</v>
      </c>
      <c r="AL35" s="195">
        <f t="shared" si="12"/>
        <v>0</v>
      </c>
      <c r="AM35" s="195">
        <f t="shared" si="12"/>
        <v>0</v>
      </c>
      <c r="AN35" s="195">
        <f t="shared" si="12"/>
        <v>0</v>
      </c>
      <c r="AO35" s="195">
        <f t="shared" si="6"/>
        <v>0</v>
      </c>
    </row>
    <row r="36" spans="1:41" ht="31.5" x14ac:dyDescent="0.25">
      <c r="A36" s="196" t="s">
        <v>435</v>
      </c>
      <c r="B36" s="200" t="s">
        <v>436</v>
      </c>
      <c r="C36" s="193">
        <f t="shared" si="7"/>
        <v>0</v>
      </c>
      <c r="D36" s="193">
        <f t="shared" si="1"/>
        <v>0</v>
      </c>
      <c r="E36" s="194">
        <v>0</v>
      </c>
      <c r="F36" s="194">
        <v>0</v>
      </c>
      <c r="G36" s="194">
        <v>0</v>
      </c>
      <c r="H36" s="194">
        <v>0</v>
      </c>
      <c r="I36" s="194">
        <v>0</v>
      </c>
      <c r="J36" s="194">
        <v>0</v>
      </c>
      <c r="K36" s="194">
        <v>0</v>
      </c>
      <c r="L36" s="194">
        <v>0</v>
      </c>
      <c r="M36" s="194">
        <v>0</v>
      </c>
      <c r="N36" s="194">
        <v>0</v>
      </c>
      <c r="O36" s="194">
        <v>0</v>
      </c>
      <c r="P36" s="194">
        <v>0</v>
      </c>
      <c r="Q36" s="194">
        <v>0</v>
      </c>
      <c r="R36" s="194">
        <v>0</v>
      </c>
      <c r="S36" s="194">
        <v>0</v>
      </c>
      <c r="T36" s="194">
        <v>0</v>
      </c>
      <c r="U36" s="194">
        <v>0</v>
      </c>
      <c r="V36" s="194">
        <v>0</v>
      </c>
      <c r="W36" s="194">
        <v>0</v>
      </c>
      <c r="X36" s="194">
        <v>0</v>
      </c>
      <c r="Y36" s="194">
        <v>0</v>
      </c>
      <c r="Z36" s="194">
        <v>0</v>
      </c>
      <c r="AA36" s="194">
        <v>0</v>
      </c>
      <c r="AB36" s="194">
        <v>0</v>
      </c>
      <c r="AC36" s="194">
        <v>0</v>
      </c>
      <c r="AD36" s="194">
        <v>0</v>
      </c>
      <c r="AE36" s="194">
        <v>0</v>
      </c>
      <c r="AF36" s="194">
        <v>0</v>
      </c>
      <c r="AG36" s="194">
        <v>0</v>
      </c>
      <c r="AH36" s="194">
        <v>0</v>
      </c>
      <c r="AI36" s="194">
        <v>0</v>
      </c>
      <c r="AJ36" s="194">
        <v>0</v>
      </c>
      <c r="AK36" s="194">
        <v>0</v>
      </c>
      <c r="AL36" s="194">
        <v>0</v>
      </c>
      <c r="AM36" s="194">
        <v>0</v>
      </c>
      <c r="AN36" s="195">
        <f t="shared" si="5"/>
        <v>0</v>
      </c>
      <c r="AO36" s="195">
        <f t="shared" si="6"/>
        <v>0</v>
      </c>
    </row>
    <row r="37" spans="1:41" x14ac:dyDescent="0.25">
      <c r="A37" s="196" t="s">
        <v>437</v>
      </c>
      <c r="B37" s="200" t="s">
        <v>438</v>
      </c>
      <c r="C37" s="193">
        <f t="shared" si="7"/>
        <v>0</v>
      </c>
      <c r="D37" s="193">
        <f t="shared" si="1"/>
        <v>0</v>
      </c>
      <c r="E37" s="194">
        <v>0</v>
      </c>
      <c r="F37" s="194">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94">
        <v>0</v>
      </c>
      <c r="AC37" s="194">
        <v>0</v>
      </c>
      <c r="AD37" s="194">
        <v>0</v>
      </c>
      <c r="AE37" s="194">
        <v>0</v>
      </c>
      <c r="AF37" s="194">
        <v>0</v>
      </c>
      <c r="AG37" s="194">
        <v>0</v>
      </c>
      <c r="AH37" s="194">
        <v>0</v>
      </c>
      <c r="AI37" s="194">
        <v>0</v>
      </c>
      <c r="AJ37" s="194">
        <v>0</v>
      </c>
      <c r="AK37" s="194">
        <v>0</v>
      </c>
      <c r="AL37" s="194">
        <v>0</v>
      </c>
      <c r="AM37" s="194">
        <v>0</v>
      </c>
      <c r="AN37" s="195">
        <f t="shared" si="5"/>
        <v>0</v>
      </c>
      <c r="AO37" s="195">
        <f t="shared" si="6"/>
        <v>0</v>
      </c>
    </row>
    <row r="38" spans="1:41" x14ac:dyDescent="0.25">
      <c r="A38" s="196" t="s">
        <v>439</v>
      </c>
      <c r="B38" s="200" t="s">
        <v>440</v>
      </c>
      <c r="C38" s="193">
        <f t="shared" si="7"/>
        <v>0</v>
      </c>
      <c r="D38" s="193">
        <f t="shared" si="1"/>
        <v>0</v>
      </c>
      <c r="E38" s="194">
        <v>0</v>
      </c>
      <c r="F38" s="194">
        <v>0</v>
      </c>
      <c r="G38" s="194">
        <v>0</v>
      </c>
      <c r="H38" s="194">
        <v>0</v>
      </c>
      <c r="I38" s="194">
        <v>0</v>
      </c>
      <c r="J38" s="194">
        <v>0</v>
      </c>
      <c r="K38" s="194">
        <v>0</v>
      </c>
      <c r="L38" s="194">
        <v>0</v>
      </c>
      <c r="M38" s="194">
        <v>0</v>
      </c>
      <c r="N38" s="194">
        <v>0</v>
      </c>
      <c r="O38" s="194">
        <v>0</v>
      </c>
      <c r="P38" s="194">
        <v>0</v>
      </c>
      <c r="Q38" s="194">
        <v>0</v>
      </c>
      <c r="R38" s="194">
        <v>0</v>
      </c>
      <c r="S38" s="194">
        <v>0</v>
      </c>
      <c r="T38" s="194">
        <v>0</v>
      </c>
      <c r="U38" s="194">
        <v>0</v>
      </c>
      <c r="V38" s="194">
        <v>0</v>
      </c>
      <c r="W38" s="194">
        <v>0</v>
      </c>
      <c r="X38" s="194">
        <v>0</v>
      </c>
      <c r="Y38" s="194">
        <v>0</v>
      </c>
      <c r="Z38" s="194">
        <v>0</v>
      </c>
      <c r="AA38" s="194">
        <v>0</v>
      </c>
      <c r="AB38" s="194">
        <v>0</v>
      </c>
      <c r="AC38" s="194">
        <v>0</v>
      </c>
      <c r="AD38" s="194">
        <v>0</v>
      </c>
      <c r="AE38" s="194">
        <v>0</v>
      </c>
      <c r="AF38" s="194">
        <v>0</v>
      </c>
      <c r="AG38" s="194">
        <v>0</v>
      </c>
      <c r="AH38" s="194">
        <v>0</v>
      </c>
      <c r="AI38" s="194">
        <v>0</v>
      </c>
      <c r="AJ38" s="194">
        <v>0</v>
      </c>
      <c r="AK38" s="194">
        <v>0</v>
      </c>
      <c r="AL38" s="194">
        <v>0</v>
      </c>
      <c r="AM38" s="194">
        <v>0</v>
      </c>
      <c r="AN38" s="195">
        <f t="shared" si="5"/>
        <v>0</v>
      </c>
      <c r="AO38" s="195">
        <f t="shared" si="6"/>
        <v>0</v>
      </c>
    </row>
    <row r="39" spans="1:41" ht="31.5" x14ac:dyDescent="0.25">
      <c r="A39" s="196" t="s">
        <v>441</v>
      </c>
      <c r="B39" s="197" t="s">
        <v>442</v>
      </c>
      <c r="C39" s="193">
        <f t="shared" si="7"/>
        <v>0</v>
      </c>
      <c r="D39" s="193">
        <f t="shared" si="1"/>
        <v>0</v>
      </c>
      <c r="E39" s="194">
        <v>0</v>
      </c>
      <c r="F39" s="194">
        <v>0</v>
      </c>
      <c r="G39" s="194">
        <v>0</v>
      </c>
      <c r="H39" s="194">
        <v>0</v>
      </c>
      <c r="I39" s="194">
        <v>0</v>
      </c>
      <c r="J39" s="194">
        <v>0</v>
      </c>
      <c r="K39" s="194">
        <v>0</v>
      </c>
      <c r="L39" s="194">
        <v>0</v>
      </c>
      <c r="M39" s="194">
        <v>0</v>
      </c>
      <c r="N39" s="194">
        <v>0</v>
      </c>
      <c r="O39" s="194">
        <v>0</v>
      </c>
      <c r="P39" s="194">
        <v>0</v>
      </c>
      <c r="Q39" s="194">
        <v>0</v>
      </c>
      <c r="R39" s="194">
        <v>0</v>
      </c>
      <c r="S39" s="194">
        <v>0</v>
      </c>
      <c r="T39" s="194">
        <v>0</v>
      </c>
      <c r="U39" s="194">
        <v>0</v>
      </c>
      <c r="V39" s="194">
        <v>0</v>
      </c>
      <c r="W39" s="194">
        <v>0</v>
      </c>
      <c r="X39" s="194">
        <v>0</v>
      </c>
      <c r="Y39" s="194">
        <v>0</v>
      </c>
      <c r="Z39" s="194">
        <v>0</v>
      </c>
      <c r="AA39" s="194">
        <v>0</v>
      </c>
      <c r="AB39" s="194">
        <v>0</v>
      </c>
      <c r="AC39" s="194">
        <v>0</v>
      </c>
      <c r="AD39" s="194">
        <v>0</v>
      </c>
      <c r="AE39" s="194">
        <v>0</v>
      </c>
      <c r="AF39" s="194">
        <v>0</v>
      </c>
      <c r="AG39" s="194">
        <v>0</v>
      </c>
      <c r="AH39" s="194">
        <v>0</v>
      </c>
      <c r="AI39" s="194">
        <v>0</v>
      </c>
      <c r="AJ39" s="194">
        <v>0</v>
      </c>
      <c r="AK39" s="194">
        <v>0</v>
      </c>
      <c r="AL39" s="194">
        <v>0</v>
      </c>
      <c r="AM39" s="194">
        <v>0</v>
      </c>
      <c r="AN39" s="195">
        <f t="shared" si="5"/>
        <v>0</v>
      </c>
      <c r="AO39" s="195">
        <f t="shared" si="6"/>
        <v>0</v>
      </c>
    </row>
    <row r="40" spans="1:41" ht="31.5" x14ac:dyDescent="0.25">
      <c r="A40" s="196" t="s">
        <v>443</v>
      </c>
      <c r="B40" s="197" t="s">
        <v>444</v>
      </c>
      <c r="C40" s="193">
        <f t="shared" si="7"/>
        <v>0</v>
      </c>
      <c r="D40" s="193">
        <f t="shared" si="1"/>
        <v>0</v>
      </c>
      <c r="E40" s="194">
        <v>0</v>
      </c>
      <c r="F40" s="194">
        <v>0</v>
      </c>
      <c r="G40" s="194">
        <v>0</v>
      </c>
      <c r="H40" s="194">
        <v>0</v>
      </c>
      <c r="I40" s="194">
        <v>0</v>
      </c>
      <c r="J40" s="194">
        <v>0</v>
      </c>
      <c r="K40" s="194">
        <v>0</v>
      </c>
      <c r="L40" s="194">
        <v>0</v>
      </c>
      <c r="M40" s="194">
        <v>0</v>
      </c>
      <c r="N40" s="194">
        <v>0</v>
      </c>
      <c r="O40" s="194">
        <v>0</v>
      </c>
      <c r="P40" s="194">
        <v>0</v>
      </c>
      <c r="Q40" s="194">
        <v>0</v>
      </c>
      <c r="R40" s="194">
        <v>0</v>
      </c>
      <c r="S40" s="194">
        <v>0</v>
      </c>
      <c r="T40" s="194">
        <v>0</v>
      </c>
      <c r="U40" s="194">
        <v>0</v>
      </c>
      <c r="V40" s="194">
        <v>0</v>
      </c>
      <c r="W40" s="194">
        <v>0</v>
      </c>
      <c r="X40" s="194">
        <v>0</v>
      </c>
      <c r="Y40" s="194">
        <v>0</v>
      </c>
      <c r="Z40" s="194">
        <v>0</v>
      </c>
      <c r="AA40" s="194">
        <v>0</v>
      </c>
      <c r="AB40" s="194">
        <v>0</v>
      </c>
      <c r="AC40" s="194">
        <v>0</v>
      </c>
      <c r="AD40" s="194">
        <v>0</v>
      </c>
      <c r="AE40" s="194">
        <v>0</v>
      </c>
      <c r="AF40" s="194">
        <v>0</v>
      </c>
      <c r="AG40" s="194">
        <v>0</v>
      </c>
      <c r="AH40" s="194">
        <v>0</v>
      </c>
      <c r="AI40" s="194">
        <v>0</v>
      </c>
      <c r="AJ40" s="194">
        <v>0</v>
      </c>
      <c r="AK40" s="194">
        <v>0</v>
      </c>
      <c r="AL40" s="194">
        <v>0</v>
      </c>
      <c r="AM40" s="194">
        <v>0</v>
      </c>
      <c r="AN40" s="195">
        <f t="shared" si="5"/>
        <v>0</v>
      </c>
      <c r="AO40" s="195">
        <f t="shared" si="6"/>
        <v>0</v>
      </c>
    </row>
    <row r="41" spans="1:41" x14ac:dyDescent="0.25">
      <c r="A41" s="196" t="s">
        <v>445</v>
      </c>
      <c r="B41" s="197" t="s">
        <v>446</v>
      </c>
      <c r="C41" s="193">
        <f t="shared" si="7"/>
        <v>0</v>
      </c>
      <c r="D41" s="193">
        <f t="shared" si="1"/>
        <v>0</v>
      </c>
      <c r="E41" s="194">
        <v>0</v>
      </c>
      <c r="F41" s="194">
        <v>0</v>
      </c>
      <c r="G41" s="194">
        <v>0</v>
      </c>
      <c r="H41" s="194">
        <v>0</v>
      </c>
      <c r="I41" s="194">
        <v>0</v>
      </c>
      <c r="J41" s="194">
        <v>0</v>
      </c>
      <c r="K41" s="194">
        <v>0</v>
      </c>
      <c r="L41" s="194">
        <v>0</v>
      </c>
      <c r="M41" s="194">
        <v>0</v>
      </c>
      <c r="N41" s="194">
        <v>0</v>
      </c>
      <c r="O41" s="194">
        <v>0</v>
      </c>
      <c r="P41" s="194">
        <v>0</v>
      </c>
      <c r="Q41" s="194">
        <v>0</v>
      </c>
      <c r="R41" s="194">
        <v>0</v>
      </c>
      <c r="S41" s="194">
        <v>0</v>
      </c>
      <c r="T41" s="194">
        <v>0</v>
      </c>
      <c r="U41" s="194">
        <v>0</v>
      </c>
      <c r="V41" s="194">
        <v>0</v>
      </c>
      <c r="W41" s="194">
        <v>0</v>
      </c>
      <c r="X41" s="194">
        <v>0</v>
      </c>
      <c r="Y41" s="194">
        <v>0</v>
      </c>
      <c r="Z41" s="194">
        <v>0</v>
      </c>
      <c r="AA41" s="194">
        <v>0</v>
      </c>
      <c r="AB41" s="194">
        <v>0</v>
      </c>
      <c r="AC41" s="194">
        <v>0</v>
      </c>
      <c r="AD41" s="194">
        <v>0</v>
      </c>
      <c r="AE41" s="194">
        <v>0</v>
      </c>
      <c r="AF41" s="194">
        <v>0</v>
      </c>
      <c r="AG41" s="194">
        <v>0</v>
      </c>
      <c r="AH41" s="194">
        <v>0</v>
      </c>
      <c r="AI41" s="194">
        <v>0</v>
      </c>
      <c r="AJ41" s="194">
        <v>0</v>
      </c>
      <c r="AK41" s="194">
        <v>0</v>
      </c>
      <c r="AL41" s="194">
        <v>0</v>
      </c>
      <c r="AM41" s="194">
        <v>0</v>
      </c>
      <c r="AN41" s="195">
        <f t="shared" si="5"/>
        <v>0</v>
      </c>
      <c r="AO41" s="195">
        <f t="shared" si="6"/>
        <v>0</v>
      </c>
    </row>
    <row r="42" spans="1:41" ht="18.75" x14ac:dyDescent="0.25">
      <c r="A42" s="196" t="s">
        <v>447</v>
      </c>
      <c r="B42" s="200" t="s">
        <v>448</v>
      </c>
      <c r="C42" s="193">
        <f t="shared" si="7"/>
        <v>0</v>
      </c>
      <c r="D42" s="193">
        <f t="shared" si="1"/>
        <v>0</v>
      </c>
      <c r="E42" s="194">
        <v>0</v>
      </c>
      <c r="F42" s="194">
        <v>0</v>
      </c>
      <c r="G42" s="194">
        <v>0</v>
      </c>
      <c r="H42" s="194">
        <v>0</v>
      </c>
      <c r="I42" s="194">
        <v>0</v>
      </c>
      <c r="J42" s="194">
        <v>0</v>
      </c>
      <c r="K42" s="194">
        <v>0</v>
      </c>
      <c r="L42" s="194">
        <v>0</v>
      </c>
      <c r="M42" s="194">
        <v>0</v>
      </c>
      <c r="N42" s="194">
        <v>0</v>
      </c>
      <c r="O42" s="194">
        <v>0</v>
      </c>
      <c r="P42" s="194">
        <v>0</v>
      </c>
      <c r="Q42" s="194">
        <v>0</v>
      </c>
      <c r="R42" s="194">
        <v>0</v>
      </c>
      <c r="S42" s="194">
        <v>0</v>
      </c>
      <c r="T42" s="194">
        <v>0</v>
      </c>
      <c r="U42" s="194">
        <v>0</v>
      </c>
      <c r="V42" s="194">
        <v>0</v>
      </c>
      <c r="W42" s="194">
        <v>0</v>
      </c>
      <c r="X42" s="194">
        <v>0</v>
      </c>
      <c r="Y42" s="194">
        <v>0</v>
      </c>
      <c r="Z42" s="194">
        <v>0</v>
      </c>
      <c r="AA42" s="194">
        <v>0</v>
      </c>
      <c r="AB42" s="194">
        <v>0</v>
      </c>
      <c r="AC42" s="194">
        <v>0</v>
      </c>
      <c r="AD42" s="194">
        <v>0</v>
      </c>
      <c r="AE42" s="194">
        <v>0</v>
      </c>
      <c r="AF42" s="194">
        <v>0</v>
      </c>
      <c r="AG42" s="194">
        <v>0</v>
      </c>
      <c r="AH42" s="194">
        <v>0</v>
      </c>
      <c r="AI42" s="194">
        <v>0</v>
      </c>
      <c r="AJ42" s="194">
        <v>0</v>
      </c>
      <c r="AK42" s="194">
        <v>0</v>
      </c>
      <c r="AL42" s="194">
        <v>0</v>
      </c>
      <c r="AM42" s="194">
        <v>0</v>
      </c>
      <c r="AN42" s="195">
        <f t="shared" si="5"/>
        <v>0</v>
      </c>
      <c r="AO42" s="195">
        <f t="shared" si="6"/>
        <v>0</v>
      </c>
    </row>
    <row r="43" spans="1:41" x14ac:dyDescent="0.25">
      <c r="A43" s="191" t="s">
        <v>21</v>
      </c>
      <c r="B43" s="192" t="s">
        <v>449</v>
      </c>
      <c r="C43" s="193">
        <f t="shared" si="7"/>
        <v>0</v>
      </c>
      <c r="D43" s="193">
        <f t="shared" si="1"/>
        <v>0</v>
      </c>
      <c r="E43" s="195">
        <v>0</v>
      </c>
      <c r="F43" s="195">
        <v>0</v>
      </c>
      <c r="G43" s="195">
        <f t="shared" si="12"/>
        <v>0</v>
      </c>
      <c r="H43" s="195">
        <f t="shared" si="13"/>
        <v>0</v>
      </c>
      <c r="I43" s="195">
        <f t="shared" si="12"/>
        <v>0</v>
      </c>
      <c r="J43" s="195">
        <f t="shared" si="12"/>
        <v>0</v>
      </c>
      <c r="K43" s="195">
        <f t="shared" si="12"/>
        <v>0</v>
      </c>
      <c r="L43" s="195">
        <f t="shared" si="14"/>
        <v>0</v>
      </c>
      <c r="M43" s="195">
        <f t="shared" si="14"/>
        <v>0</v>
      </c>
      <c r="N43" s="195">
        <f t="shared" si="14"/>
        <v>0</v>
      </c>
      <c r="O43" s="195">
        <f t="shared" si="14"/>
        <v>0</v>
      </c>
      <c r="P43" s="195">
        <f t="shared" si="14"/>
        <v>0</v>
      </c>
      <c r="Q43" s="195">
        <f t="shared" si="12"/>
        <v>0</v>
      </c>
      <c r="R43" s="195">
        <f t="shared" si="12"/>
        <v>0</v>
      </c>
      <c r="S43" s="195">
        <f t="shared" si="12"/>
        <v>0</v>
      </c>
      <c r="T43" s="195">
        <f t="shared" ref="T43" si="16">SUM(T44:T50)</f>
        <v>0</v>
      </c>
      <c r="U43" s="195">
        <f t="shared" si="12"/>
        <v>0</v>
      </c>
      <c r="V43" s="195">
        <f t="shared" si="12"/>
        <v>0</v>
      </c>
      <c r="W43" s="195">
        <f t="shared" si="12"/>
        <v>0</v>
      </c>
      <c r="X43" s="195">
        <f t="shared" si="12"/>
        <v>0</v>
      </c>
      <c r="Y43" s="195">
        <f t="shared" si="12"/>
        <v>0</v>
      </c>
      <c r="Z43" s="195">
        <f t="shared" si="12"/>
        <v>0</v>
      </c>
      <c r="AA43" s="195">
        <f t="shared" si="12"/>
        <v>0</v>
      </c>
      <c r="AB43" s="195">
        <f t="shared" si="12"/>
        <v>0</v>
      </c>
      <c r="AC43" s="195">
        <f t="shared" si="12"/>
        <v>0</v>
      </c>
      <c r="AD43" s="195">
        <f t="shared" si="12"/>
        <v>0</v>
      </c>
      <c r="AE43" s="195">
        <f t="shared" si="12"/>
        <v>0</v>
      </c>
      <c r="AF43" s="195">
        <f t="shared" si="12"/>
        <v>0</v>
      </c>
      <c r="AG43" s="195">
        <f t="shared" si="12"/>
        <v>0</v>
      </c>
      <c r="AH43" s="195">
        <f t="shared" si="12"/>
        <v>0</v>
      </c>
      <c r="AI43" s="195">
        <f t="shared" si="12"/>
        <v>0</v>
      </c>
      <c r="AJ43" s="195">
        <f t="shared" si="12"/>
        <v>0</v>
      </c>
      <c r="AK43" s="195">
        <f t="shared" si="12"/>
        <v>0</v>
      </c>
      <c r="AL43" s="195">
        <f t="shared" si="12"/>
        <v>0</v>
      </c>
      <c r="AM43" s="195">
        <f t="shared" si="12"/>
        <v>0</v>
      </c>
      <c r="AN43" s="195">
        <f t="shared" si="12"/>
        <v>0</v>
      </c>
      <c r="AO43" s="195">
        <f t="shared" si="6"/>
        <v>0</v>
      </c>
    </row>
    <row r="44" spans="1:41" x14ac:dyDescent="0.25">
      <c r="A44" s="196" t="s">
        <v>450</v>
      </c>
      <c r="B44" s="197" t="s">
        <v>451</v>
      </c>
      <c r="C44" s="193">
        <f t="shared" si="7"/>
        <v>0</v>
      </c>
      <c r="D44" s="193">
        <f t="shared" si="1"/>
        <v>0</v>
      </c>
      <c r="E44" s="194">
        <v>0</v>
      </c>
      <c r="F44" s="194">
        <v>0</v>
      </c>
      <c r="G44" s="194">
        <v>0</v>
      </c>
      <c r="H44" s="194">
        <v>0</v>
      </c>
      <c r="I44" s="194">
        <v>0</v>
      </c>
      <c r="J44" s="194">
        <v>0</v>
      </c>
      <c r="K44" s="194">
        <v>0</v>
      </c>
      <c r="L44" s="194">
        <v>0</v>
      </c>
      <c r="M44" s="194">
        <v>0</v>
      </c>
      <c r="N44" s="194">
        <v>0</v>
      </c>
      <c r="O44" s="194">
        <v>0</v>
      </c>
      <c r="P44" s="194">
        <v>0</v>
      </c>
      <c r="Q44" s="194">
        <v>0</v>
      </c>
      <c r="R44" s="194">
        <v>0</v>
      </c>
      <c r="S44" s="194">
        <v>0</v>
      </c>
      <c r="T44" s="194">
        <v>0</v>
      </c>
      <c r="U44" s="194">
        <v>0</v>
      </c>
      <c r="V44" s="194">
        <v>0</v>
      </c>
      <c r="W44" s="194">
        <v>0</v>
      </c>
      <c r="X44" s="194">
        <v>0</v>
      </c>
      <c r="Y44" s="194">
        <v>0</v>
      </c>
      <c r="Z44" s="194">
        <v>0</v>
      </c>
      <c r="AA44" s="194">
        <v>0</v>
      </c>
      <c r="AB44" s="194">
        <v>0</v>
      </c>
      <c r="AC44" s="194">
        <v>0</v>
      </c>
      <c r="AD44" s="194">
        <v>0</v>
      </c>
      <c r="AE44" s="194">
        <v>0</v>
      </c>
      <c r="AF44" s="194">
        <v>0</v>
      </c>
      <c r="AG44" s="194">
        <v>0</v>
      </c>
      <c r="AH44" s="194">
        <v>0</v>
      </c>
      <c r="AI44" s="194">
        <v>0</v>
      </c>
      <c r="AJ44" s="194">
        <v>0</v>
      </c>
      <c r="AK44" s="194">
        <v>0</v>
      </c>
      <c r="AL44" s="194">
        <v>0</v>
      </c>
      <c r="AM44" s="194">
        <v>0</v>
      </c>
      <c r="AN44" s="195">
        <f t="shared" si="5"/>
        <v>0</v>
      </c>
      <c r="AO44" s="195">
        <f t="shared" si="6"/>
        <v>0</v>
      </c>
    </row>
    <row r="45" spans="1:41" x14ac:dyDescent="0.25">
      <c r="A45" s="196" t="s">
        <v>452</v>
      </c>
      <c r="B45" s="197" t="s">
        <v>438</v>
      </c>
      <c r="C45" s="193">
        <f t="shared" si="7"/>
        <v>0</v>
      </c>
      <c r="D45" s="193">
        <f t="shared" si="1"/>
        <v>0</v>
      </c>
      <c r="E45" s="194">
        <v>0</v>
      </c>
      <c r="F45" s="194">
        <v>0</v>
      </c>
      <c r="G45" s="194">
        <v>0</v>
      </c>
      <c r="H45" s="194">
        <v>0</v>
      </c>
      <c r="I45" s="194">
        <v>0</v>
      </c>
      <c r="J45" s="194">
        <v>0</v>
      </c>
      <c r="K45" s="194">
        <v>0</v>
      </c>
      <c r="L45" s="194">
        <v>0</v>
      </c>
      <c r="M45" s="194">
        <v>0</v>
      </c>
      <c r="N45" s="194">
        <v>0</v>
      </c>
      <c r="O45" s="194">
        <v>0</v>
      </c>
      <c r="P45" s="194">
        <v>0</v>
      </c>
      <c r="Q45" s="194">
        <v>0</v>
      </c>
      <c r="R45" s="194">
        <v>0</v>
      </c>
      <c r="S45" s="194">
        <v>0</v>
      </c>
      <c r="T45" s="194">
        <v>0</v>
      </c>
      <c r="U45" s="194">
        <v>0</v>
      </c>
      <c r="V45" s="194">
        <v>0</v>
      </c>
      <c r="W45" s="194">
        <v>0</v>
      </c>
      <c r="X45" s="194">
        <v>0</v>
      </c>
      <c r="Y45" s="194">
        <v>0</v>
      </c>
      <c r="Z45" s="194">
        <v>0</v>
      </c>
      <c r="AA45" s="194">
        <v>0</v>
      </c>
      <c r="AB45" s="194">
        <v>0</v>
      </c>
      <c r="AC45" s="194">
        <v>0</v>
      </c>
      <c r="AD45" s="194">
        <v>0</v>
      </c>
      <c r="AE45" s="194">
        <v>0</v>
      </c>
      <c r="AF45" s="194">
        <v>0</v>
      </c>
      <c r="AG45" s="194">
        <v>0</v>
      </c>
      <c r="AH45" s="194">
        <v>0</v>
      </c>
      <c r="AI45" s="194">
        <v>0</v>
      </c>
      <c r="AJ45" s="194">
        <v>0</v>
      </c>
      <c r="AK45" s="194">
        <v>0</v>
      </c>
      <c r="AL45" s="194">
        <v>0</v>
      </c>
      <c r="AM45" s="194">
        <v>0</v>
      </c>
      <c r="AN45" s="195">
        <f t="shared" si="5"/>
        <v>0</v>
      </c>
      <c r="AO45" s="195">
        <f t="shared" si="6"/>
        <v>0</v>
      </c>
    </row>
    <row r="46" spans="1:41" x14ac:dyDescent="0.25">
      <c r="A46" s="196" t="s">
        <v>453</v>
      </c>
      <c r="B46" s="197" t="s">
        <v>440</v>
      </c>
      <c r="C46" s="193">
        <f t="shared" si="7"/>
        <v>0</v>
      </c>
      <c r="D46" s="193">
        <f t="shared" si="1"/>
        <v>0</v>
      </c>
      <c r="E46" s="194">
        <v>0</v>
      </c>
      <c r="F46" s="194">
        <v>0</v>
      </c>
      <c r="G46" s="194">
        <v>0</v>
      </c>
      <c r="H46" s="194">
        <v>0</v>
      </c>
      <c r="I46" s="194">
        <v>0</v>
      </c>
      <c r="J46" s="194">
        <v>0</v>
      </c>
      <c r="K46" s="194">
        <v>0</v>
      </c>
      <c r="L46" s="194">
        <v>0</v>
      </c>
      <c r="M46" s="194">
        <v>0</v>
      </c>
      <c r="N46" s="194">
        <v>0</v>
      </c>
      <c r="O46" s="194">
        <v>0</v>
      </c>
      <c r="P46" s="194">
        <v>0</v>
      </c>
      <c r="Q46" s="194">
        <v>0</v>
      </c>
      <c r="R46" s="194">
        <v>0</v>
      </c>
      <c r="S46" s="194">
        <v>0</v>
      </c>
      <c r="T46" s="194">
        <v>0</v>
      </c>
      <c r="U46" s="194">
        <v>0</v>
      </c>
      <c r="V46" s="194">
        <v>0</v>
      </c>
      <c r="W46" s="194">
        <v>0</v>
      </c>
      <c r="X46" s="194">
        <v>0</v>
      </c>
      <c r="Y46" s="194">
        <v>0</v>
      </c>
      <c r="Z46" s="194">
        <v>0</v>
      </c>
      <c r="AA46" s="194">
        <v>0</v>
      </c>
      <c r="AB46" s="194">
        <v>0</v>
      </c>
      <c r="AC46" s="194">
        <v>0</v>
      </c>
      <c r="AD46" s="194">
        <v>0</v>
      </c>
      <c r="AE46" s="194">
        <v>0</v>
      </c>
      <c r="AF46" s="194">
        <v>0</v>
      </c>
      <c r="AG46" s="194">
        <v>0</v>
      </c>
      <c r="AH46" s="194">
        <v>0</v>
      </c>
      <c r="AI46" s="194">
        <v>0</v>
      </c>
      <c r="AJ46" s="194">
        <v>0</v>
      </c>
      <c r="AK46" s="194">
        <v>0</v>
      </c>
      <c r="AL46" s="194">
        <v>0</v>
      </c>
      <c r="AM46" s="194">
        <v>0</v>
      </c>
      <c r="AN46" s="195">
        <f t="shared" si="5"/>
        <v>0</v>
      </c>
      <c r="AO46" s="195">
        <f t="shared" si="6"/>
        <v>0</v>
      </c>
    </row>
    <row r="47" spans="1:41" ht="31.5" x14ac:dyDescent="0.25">
      <c r="A47" s="196" t="s">
        <v>454</v>
      </c>
      <c r="B47" s="197" t="s">
        <v>442</v>
      </c>
      <c r="C47" s="193">
        <f t="shared" si="7"/>
        <v>0</v>
      </c>
      <c r="D47" s="193">
        <f t="shared" si="1"/>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5">
        <f t="shared" si="5"/>
        <v>0</v>
      </c>
      <c r="AO47" s="195">
        <f t="shared" si="6"/>
        <v>0</v>
      </c>
    </row>
    <row r="48" spans="1:41" ht="31.5" x14ac:dyDescent="0.25">
      <c r="A48" s="196" t="s">
        <v>455</v>
      </c>
      <c r="B48" s="197" t="s">
        <v>444</v>
      </c>
      <c r="C48" s="193">
        <f t="shared" si="7"/>
        <v>0</v>
      </c>
      <c r="D48" s="193">
        <f t="shared" si="1"/>
        <v>0</v>
      </c>
      <c r="E48" s="194">
        <v>0</v>
      </c>
      <c r="F48" s="194">
        <v>0</v>
      </c>
      <c r="G48" s="194">
        <v>0</v>
      </c>
      <c r="H48" s="194">
        <v>0</v>
      </c>
      <c r="I48" s="194">
        <v>0</v>
      </c>
      <c r="J48" s="194">
        <v>0</v>
      </c>
      <c r="K48" s="194">
        <v>0</v>
      </c>
      <c r="L48" s="194">
        <v>0</v>
      </c>
      <c r="M48" s="194">
        <v>0</v>
      </c>
      <c r="N48" s="194">
        <v>0</v>
      </c>
      <c r="O48" s="194">
        <v>0</v>
      </c>
      <c r="P48" s="194">
        <v>0</v>
      </c>
      <c r="Q48" s="194">
        <v>0</v>
      </c>
      <c r="R48" s="194">
        <v>0</v>
      </c>
      <c r="S48" s="194">
        <v>0</v>
      </c>
      <c r="T48" s="194">
        <v>0</v>
      </c>
      <c r="U48" s="194">
        <v>0</v>
      </c>
      <c r="V48" s="194">
        <v>0</v>
      </c>
      <c r="W48" s="194">
        <v>0</v>
      </c>
      <c r="X48" s="194">
        <v>0</v>
      </c>
      <c r="Y48" s="194">
        <v>0</v>
      </c>
      <c r="Z48" s="194">
        <v>0</v>
      </c>
      <c r="AA48" s="194">
        <v>0</v>
      </c>
      <c r="AB48" s="194">
        <v>0</v>
      </c>
      <c r="AC48" s="194">
        <v>0</v>
      </c>
      <c r="AD48" s="194">
        <v>0</v>
      </c>
      <c r="AE48" s="194">
        <v>0</v>
      </c>
      <c r="AF48" s="194">
        <v>0</v>
      </c>
      <c r="AG48" s="194">
        <v>0</v>
      </c>
      <c r="AH48" s="194">
        <v>0</v>
      </c>
      <c r="AI48" s="194">
        <v>0</v>
      </c>
      <c r="AJ48" s="194">
        <v>0</v>
      </c>
      <c r="AK48" s="194">
        <v>0</v>
      </c>
      <c r="AL48" s="194">
        <v>0</v>
      </c>
      <c r="AM48" s="194">
        <v>0</v>
      </c>
      <c r="AN48" s="195">
        <f t="shared" si="5"/>
        <v>0</v>
      </c>
      <c r="AO48" s="195">
        <f t="shared" si="6"/>
        <v>0</v>
      </c>
    </row>
    <row r="49" spans="1:41" x14ac:dyDescent="0.25">
      <c r="A49" s="196" t="s">
        <v>456</v>
      </c>
      <c r="B49" s="197" t="s">
        <v>446</v>
      </c>
      <c r="C49" s="193">
        <f t="shared" si="7"/>
        <v>0</v>
      </c>
      <c r="D49" s="193">
        <f t="shared" si="1"/>
        <v>0</v>
      </c>
      <c r="E49" s="194">
        <v>0</v>
      </c>
      <c r="F49" s="194">
        <v>0</v>
      </c>
      <c r="G49" s="194">
        <v>0</v>
      </c>
      <c r="H49" s="194">
        <v>0</v>
      </c>
      <c r="I49" s="194">
        <v>0</v>
      </c>
      <c r="J49" s="194">
        <v>0</v>
      </c>
      <c r="K49" s="194">
        <v>0</v>
      </c>
      <c r="L49" s="194">
        <v>0</v>
      </c>
      <c r="M49" s="194">
        <v>0</v>
      </c>
      <c r="N49" s="194">
        <v>0</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5">
        <f t="shared" si="5"/>
        <v>0</v>
      </c>
      <c r="AO49" s="195">
        <f t="shared" si="6"/>
        <v>0</v>
      </c>
    </row>
    <row r="50" spans="1:41" ht="18.75" x14ac:dyDescent="0.25">
      <c r="A50" s="196" t="s">
        <v>457</v>
      </c>
      <c r="B50" s="200" t="s">
        <v>448</v>
      </c>
      <c r="C50" s="193">
        <f t="shared" si="7"/>
        <v>0</v>
      </c>
      <c r="D50" s="193">
        <f t="shared" si="1"/>
        <v>0</v>
      </c>
      <c r="E50" s="194">
        <v>0</v>
      </c>
      <c r="F50" s="194">
        <v>0</v>
      </c>
      <c r="G50" s="194">
        <v>0</v>
      </c>
      <c r="H50" s="194">
        <v>0</v>
      </c>
      <c r="I50" s="194">
        <v>0</v>
      </c>
      <c r="J50" s="194">
        <v>0</v>
      </c>
      <c r="K50" s="194">
        <v>0</v>
      </c>
      <c r="L50" s="194">
        <v>0</v>
      </c>
      <c r="M50" s="194">
        <v>0</v>
      </c>
      <c r="N50" s="194">
        <v>0</v>
      </c>
      <c r="O50" s="194">
        <v>0</v>
      </c>
      <c r="P50" s="194">
        <f>P30</f>
        <v>0</v>
      </c>
      <c r="Q50" s="194">
        <v>0</v>
      </c>
      <c r="R50" s="194">
        <f>R30</f>
        <v>0</v>
      </c>
      <c r="S50" s="194">
        <v>0</v>
      </c>
      <c r="T50" s="194">
        <v>0</v>
      </c>
      <c r="U50" s="194">
        <v>0</v>
      </c>
      <c r="V50" s="194">
        <v>0</v>
      </c>
      <c r="W50" s="194">
        <v>0</v>
      </c>
      <c r="X50" s="194">
        <v>0</v>
      </c>
      <c r="Y50" s="194">
        <v>0</v>
      </c>
      <c r="Z50" s="194">
        <v>0</v>
      </c>
      <c r="AA50" s="194">
        <v>0</v>
      </c>
      <c r="AB50" s="194">
        <v>0</v>
      </c>
      <c r="AC50" s="194">
        <v>0</v>
      </c>
      <c r="AD50" s="194">
        <v>0</v>
      </c>
      <c r="AE50" s="194">
        <v>0</v>
      </c>
      <c r="AF50" s="194">
        <v>0</v>
      </c>
      <c r="AG50" s="194">
        <v>0</v>
      </c>
      <c r="AH50" s="194">
        <v>0</v>
      </c>
      <c r="AI50" s="194">
        <v>0</v>
      </c>
      <c r="AJ50" s="194">
        <v>0</v>
      </c>
      <c r="AK50" s="194">
        <v>0</v>
      </c>
      <c r="AL50" s="194">
        <v>0</v>
      </c>
      <c r="AM50" s="194">
        <v>0</v>
      </c>
      <c r="AN50" s="195">
        <f t="shared" si="5"/>
        <v>0</v>
      </c>
      <c r="AO50" s="195">
        <f t="shared" si="6"/>
        <v>0</v>
      </c>
    </row>
    <row r="51" spans="1:41" ht="35.25" customHeight="1" x14ac:dyDescent="0.25">
      <c r="A51" s="191" t="s">
        <v>24</v>
      </c>
      <c r="B51" s="192" t="s">
        <v>458</v>
      </c>
      <c r="C51" s="193">
        <f t="shared" si="7"/>
        <v>0.51732999999999996</v>
      </c>
      <c r="D51" s="193">
        <f t="shared" si="1"/>
        <v>0.33600000000000002</v>
      </c>
      <c r="E51" s="195">
        <v>0</v>
      </c>
      <c r="F51" s="195">
        <v>0</v>
      </c>
      <c r="G51" s="195">
        <v>0</v>
      </c>
      <c r="H51" s="195">
        <v>0</v>
      </c>
      <c r="I51" s="195">
        <v>0</v>
      </c>
      <c r="J51" s="195">
        <v>0</v>
      </c>
      <c r="K51" s="195">
        <v>0</v>
      </c>
      <c r="L51" s="195">
        <v>0</v>
      </c>
      <c r="M51" s="195">
        <v>0</v>
      </c>
      <c r="N51" s="195">
        <v>0</v>
      </c>
      <c r="O51" s="195">
        <v>0</v>
      </c>
      <c r="P51" s="195">
        <f>P52</f>
        <v>0</v>
      </c>
      <c r="Q51" s="195">
        <v>0</v>
      </c>
      <c r="R51" s="195">
        <f>R52</f>
        <v>0</v>
      </c>
      <c r="S51" s="195">
        <v>0</v>
      </c>
      <c r="T51" s="195">
        <f>T52</f>
        <v>0.51732999999999996</v>
      </c>
      <c r="U51" s="195">
        <v>0</v>
      </c>
      <c r="V51" s="195">
        <f>V52</f>
        <v>0.33600000000000002</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f t="shared" si="5"/>
        <v>0.51732999999999996</v>
      </c>
      <c r="AO51" s="195">
        <f t="shared" si="6"/>
        <v>0.33600000000000002</v>
      </c>
    </row>
    <row r="52" spans="1:41" x14ac:dyDescent="0.25">
      <c r="A52" s="196" t="s">
        <v>459</v>
      </c>
      <c r="B52" s="197" t="s">
        <v>460</v>
      </c>
      <c r="C52" s="193">
        <f t="shared" si="7"/>
        <v>0.51732999999999996</v>
      </c>
      <c r="D52" s="193">
        <f t="shared" si="1"/>
        <v>0.33600000000000002</v>
      </c>
      <c r="E52" s="194">
        <v>0</v>
      </c>
      <c r="F52" s="194">
        <v>0</v>
      </c>
      <c r="G52" s="194">
        <v>0</v>
      </c>
      <c r="H52" s="194">
        <v>0</v>
      </c>
      <c r="I52" s="194">
        <v>0</v>
      </c>
      <c r="J52" s="194">
        <v>0</v>
      </c>
      <c r="K52" s="194">
        <v>0</v>
      </c>
      <c r="L52" s="194">
        <v>0</v>
      </c>
      <c r="M52" s="194">
        <v>0</v>
      </c>
      <c r="N52" s="194">
        <v>0</v>
      </c>
      <c r="O52" s="194">
        <v>0</v>
      </c>
      <c r="P52" s="194">
        <f>P50</f>
        <v>0</v>
      </c>
      <c r="Q52" s="194">
        <v>0</v>
      </c>
      <c r="R52" s="194">
        <f>R50</f>
        <v>0</v>
      </c>
      <c r="S52" s="194">
        <v>0</v>
      </c>
      <c r="T52" s="194">
        <f>T32</f>
        <v>0.51732999999999996</v>
      </c>
      <c r="U52" s="194">
        <v>0</v>
      </c>
      <c r="V52" s="194">
        <f>V32</f>
        <v>0.33600000000000002</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5">
        <f t="shared" si="5"/>
        <v>0.51732999999999996</v>
      </c>
      <c r="AO52" s="195">
        <f t="shared" si="6"/>
        <v>0.33600000000000002</v>
      </c>
    </row>
    <row r="53" spans="1:41" x14ac:dyDescent="0.25">
      <c r="A53" s="196" t="s">
        <v>461</v>
      </c>
      <c r="B53" s="197" t="s">
        <v>462</v>
      </c>
      <c r="C53" s="193">
        <f t="shared" ref="C53:C64" si="17">P53</f>
        <v>0</v>
      </c>
      <c r="D53" s="193">
        <f t="shared" si="1"/>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5">
        <f t="shared" si="5"/>
        <v>0</v>
      </c>
      <c r="AO53" s="195">
        <f t="shared" si="6"/>
        <v>0</v>
      </c>
    </row>
    <row r="54" spans="1:41" x14ac:dyDescent="0.25">
      <c r="A54" s="196" t="s">
        <v>463</v>
      </c>
      <c r="B54" s="200" t="s">
        <v>464</v>
      </c>
      <c r="C54" s="193">
        <f t="shared" si="17"/>
        <v>0</v>
      </c>
      <c r="D54" s="193">
        <f t="shared" si="1"/>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5">
        <f t="shared" si="5"/>
        <v>0</v>
      </c>
      <c r="AO54" s="195">
        <f t="shared" si="6"/>
        <v>0</v>
      </c>
    </row>
    <row r="55" spans="1:41" x14ac:dyDescent="0.25">
      <c r="A55" s="196" t="s">
        <v>465</v>
      </c>
      <c r="B55" s="200" t="s">
        <v>466</v>
      </c>
      <c r="C55" s="193">
        <f t="shared" si="17"/>
        <v>0</v>
      </c>
      <c r="D55" s="193">
        <f t="shared" si="1"/>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5">
        <f t="shared" si="5"/>
        <v>0</v>
      </c>
      <c r="AO55" s="195">
        <f t="shared" si="6"/>
        <v>0</v>
      </c>
    </row>
    <row r="56" spans="1:41" x14ac:dyDescent="0.25">
      <c r="A56" s="196" t="s">
        <v>467</v>
      </c>
      <c r="B56" s="200" t="s">
        <v>468</v>
      </c>
      <c r="C56" s="193">
        <f t="shared" si="17"/>
        <v>0</v>
      </c>
      <c r="D56" s="193">
        <f t="shared" si="1"/>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5">
        <f t="shared" si="5"/>
        <v>0</v>
      </c>
      <c r="AO56" s="195">
        <f t="shared" si="6"/>
        <v>0</v>
      </c>
    </row>
    <row r="57" spans="1:41" ht="18.75" x14ac:dyDescent="0.25">
      <c r="A57" s="196" t="s">
        <v>469</v>
      </c>
      <c r="B57" s="200" t="s">
        <v>470</v>
      </c>
      <c r="C57" s="193">
        <f t="shared" si="17"/>
        <v>0</v>
      </c>
      <c r="D57" s="193">
        <f t="shared" si="1"/>
        <v>0</v>
      </c>
      <c r="E57" s="199">
        <v>0</v>
      </c>
      <c r="F57" s="199">
        <f>D57</f>
        <v>0</v>
      </c>
      <c r="G57" s="199">
        <v>0</v>
      </c>
      <c r="H57" s="199">
        <v>0</v>
      </c>
      <c r="I57" s="199">
        <v>0</v>
      </c>
      <c r="J57" s="199">
        <v>0</v>
      </c>
      <c r="K57" s="199">
        <v>0</v>
      </c>
      <c r="L57" s="199">
        <v>0</v>
      </c>
      <c r="M57" s="199">
        <v>0</v>
      </c>
      <c r="N57" s="199">
        <v>0</v>
      </c>
      <c r="O57" s="199">
        <v>0</v>
      </c>
      <c r="P57" s="199"/>
      <c r="Q57" s="199">
        <v>0</v>
      </c>
      <c r="R57" s="199"/>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5">
        <f t="shared" si="5"/>
        <v>0</v>
      </c>
      <c r="AO57" s="195">
        <f t="shared" si="6"/>
        <v>0</v>
      </c>
    </row>
    <row r="58" spans="1:41" ht="36.75" customHeight="1" x14ac:dyDescent="0.25">
      <c r="A58" s="191" t="s">
        <v>26</v>
      </c>
      <c r="B58" s="201" t="s">
        <v>471</v>
      </c>
      <c r="C58" s="193">
        <f t="shared" si="17"/>
        <v>0</v>
      </c>
      <c r="D58" s="193">
        <f t="shared" si="1"/>
        <v>0</v>
      </c>
      <c r="E58" s="202">
        <v>0</v>
      </c>
      <c r="F58" s="202">
        <v>0</v>
      </c>
      <c r="G58" s="202">
        <v>0</v>
      </c>
      <c r="H58" s="202">
        <v>0</v>
      </c>
      <c r="I58" s="202">
        <v>0</v>
      </c>
      <c r="J58" s="202">
        <v>0</v>
      </c>
      <c r="K58" s="202">
        <v>0</v>
      </c>
      <c r="L58" s="202">
        <v>0</v>
      </c>
      <c r="M58" s="202">
        <v>0</v>
      </c>
      <c r="N58" s="202">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202">
        <v>0</v>
      </c>
      <c r="AE58" s="202">
        <v>0</v>
      </c>
      <c r="AF58" s="202">
        <v>0</v>
      </c>
      <c r="AG58" s="202">
        <v>0</v>
      </c>
      <c r="AH58" s="202">
        <v>0</v>
      </c>
      <c r="AI58" s="202">
        <v>0</v>
      </c>
      <c r="AJ58" s="202">
        <v>0</v>
      </c>
      <c r="AK58" s="202">
        <v>0</v>
      </c>
      <c r="AL58" s="202">
        <v>0</v>
      </c>
      <c r="AM58" s="202">
        <v>0</v>
      </c>
      <c r="AN58" s="195">
        <f t="shared" si="5"/>
        <v>0</v>
      </c>
      <c r="AO58" s="195">
        <f t="shared" si="6"/>
        <v>0</v>
      </c>
    </row>
    <row r="59" spans="1:41" x14ac:dyDescent="0.25">
      <c r="A59" s="191" t="s">
        <v>29</v>
      </c>
      <c r="B59" s="192" t="s">
        <v>472</v>
      </c>
      <c r="C59" s="193">
        <f t="shared" si="17"/>
        <v>0</v>
      </c>
      <c r="D59" s="193">
        <f t="shared" si="1"/>
        <v>0</v>
      </c>
      <c r="E59" s="195">
        <v>0</v>
      </c>
      <c r="F59" s="195">
        <v>0</v>
      </c>
      <c r="G59" s="195">
        <v>0</v>
      </c>
      <c r="H59" s="195">
        <v>0</v>
      </c>
      <c r="I59" s="195">
        <v>0</v>
      </c>
      <c r="J59" s="195">
        <v>0</v>
      </c>
      <c r="K59" s="195">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195">
        <v>0</v>
      </c>
      <c r="AC59" s="195">
        <v>0</v>
      </c>
      <c r="AD59" s="195">
        <v>0</v>
      </c>
      <c r="AE59" s="195">
        <v>0</v>
      </c>
      <c r="AF59" s="195">
        <v>0</v>
      </c>
      <c r="AG59" s="195">
        <v>0</v>
      </c>
      <c r="AH59" s="195">
        <v>0</v>
      </c>
      <c r="AI59" s="195">
        <v>0</v>
      </c>
      <c r="AJ59" s="195">
        <v>0</v>
      </c>
      <c r="AK59" s="195">
        <v>0</v>
      </c>
      <c r="AL59" s="195">
        <v>0</v>
      </c>
      <c r="AM59" s="195">
        <v>0</v>
      </c>
      <c r="AN59" s="195">
        <f t="shared" si="5"/>
        <v>0</v>
      </c>
      <c r="AO59" s="195">
        <f t="shared" si="6"/>
        <v>0</v>
      </c>
    </row>
    <row r="60" spans="1:41" x14ac:dyDescent="0.25">
      <c r="A60" s="196" t="s">
        <v>473</v>
      </c>
      <c r="B60" s="203" t="s">
        <v>451</v>
      </c>
      <c r="C60" s="193">
        <f t="shared" si="17"/>
        <v>0</v>
      </c>
      <c r="D60" s="193">
        <f t="shared" si="1"/>
        <v>0</v>
      </c>
      <c r="E60" s="194">
        <v>0</v>
      </c>
      <c r="F60" s="194">
        <v>0</v>
      </c>
      <c r="G60" s="194">
        <v>0</v>
      </c>
      <c r="H60" s="194">
        <v>0</v>
      </c>
      <c r="I60" s="194">
        <v>0</v>
      </c>
      <c r="J60" s="194">
        <v>0</v>
      </c>
      <c r="K60" s="194">
        <v>0</v>
      </c>
      <c r="L60" s="194">
        <v>0</v>
      </c>
      <c r="M60" s="194">
        <v>0</v>
      </c>
      <c r="N60" s="194">
        <v>0</v>
      </c>
      <c r="O60" s="194">
        <v>0</v>
      </c>
      <c r="P60" s="194">
        <v>0</v>
      </c>
      <c r="Q60" s="194">
        <v>0</v>
      </c>
      <c r="R60" s="194">
        <v>0</v>
      </c>
      <c r="S60" s="194">
        <v>0</v>
      </c>
      <c r="T60" s="194">
        <v>0</v>
      </c>
      <c r="U60" s="194">
        <v>0</v>
      </c>
      <c r="V60" s="194">
        <v>0</v>
      </c>
      <c r="W60" s="194">
        <v>0</v>
      </c>
      <c r="X60" s="194">
        <v>0</v>
      </c>
      <c r="Y60" s="194">
        <v>0</v>
      </c>
      <c r="Z60" s="194">
        <v>0</v>
      </c>
      <c r="AA60" s="194">
        <v>0</v>
      </c>
      <c r="AB60" s="194">
        <v>0</v>
      </c>
      <c r="AC60" s="194">
        <v>0</v>
      </c>
      <c r="AD60" s="194">
        <v>0</v>
      </c>
      <c r="AE60" s="194">
        <v>0</v>
      </c>
      <c r="AF60" s="194">
        <v>0</v>
      </c>
      <c r="AG60" s="194">
        <v>0</v>
      </c>
      <c r="AH60" s="194">
        <v>0</v>
      </c>
      <c r="AI60" s="194">
        <v>0</v>
      </c>
      <c r="AJ60" s="194">
        <v>0</v>
      </c>
      <c r="AK60" s="194">
        <v>0</v>
      </c>
      <c r="AL60" s="194">
        <v>0</v>
      </c>
      <c r="AM60" s="194">
        <v>0</v>
      </c>
      <c r="AN60" s="195">
        <f t="shared" si="5"/>
        <v>0</v>
      </c>
      <c r="AO60" s="195">
        <f t="shared" si="6"/>
        <v>0</v>
      </c>
    </row>
    <row r="61" spans="1:41" x14ac:dyDescent="0.25">
      <c r="A61" s="196" t="s">
        <v>474</v>
      </c>
      <c r="B61" s="203" t="s">
        <v>438</v>
      </c>
      <c r="C61" s="193">
        <f t="shared" si="17"/>
        <v>0</v>
      </c>
      <c r="D61" s="193">
        <f t="shared" si="1"/>
        <v>0</v>
      </c>
      <c r="E61" s="194">
        <v>0</v>
      </c>
      <c r="F61" s="194">
        <v>0</v>
      </c>
      <c r="G61" s="194">
        <v>0</v>
      </c>
      <c r="H61" s="194">
        <v>0</v>
      </c>
      <c r="I61" s="194">
        <v>0</v>
      </c>
      <c r="J61" s="194">
        <v>0</v>
      </c>
      <c r="K61" s="194">
        <v>0</v>
      </c>
      <c r="L61" s="194">
        <v>0</v>
      </c>
      <c r="M61" s="194">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5">
        <f t="shared" si="5"/>
        <v>0</v>
      </c>
      <c r="AO61" s="195">
        <f t="shared" si="6"/>
        <v>0</v>
      </c>
    </row>
    <row r="62" spans="1:41" x14ac:dyDescent="0.25">
      <c r="A62" s="196" t="s">
        <v>475</v>
      </c>
      <c r="B62" s="203" t="s">
        <v>440</v>
      </c>
      <c r="C62" s="193">
        <f t="shared" si="17"/>
        <v>0</v>
      </c>
      <c r="D62" s="193">
        <f t="shared" si="1"/>
        <v>0</v>
      </c>
      <c r="E62" s="194">
        <v>0</v>
      </c>
      <c r="F62" s="194">
        <v>0</v>
      </c>
      <c r="G62" s="194">
        <v>0</v>
      </c>
      <c r="H62" s="194">
        <v>0</v>
      </c>
      <c r="I62" s="194">
        <v>0</v>
      </c>
      <c r="J62" s="194">
        <v>0</v>
      </c>
      <c r="K62" s="194">
        <v>0</v>
      </c>
      <c r="L62" s="194">
        <v>0</v>
      </c>
      <c r="M62" s="194">
        <v>0</v>
      </c>
      <c r="N62" s="194">
        <v>0</v>
      </c>
      <c r="O62" s="194">
        <v>0</v>
      </c>
      <c r="P62" s="194">
        <v>0</v>
      </c>
      <c r="Q62" s="194">
        <v>0</v>
      </c>
      <c r="R62" s="194">
        <v>0</v>
      </c>
      <c r="S62" s="194">
        <v>0</v>
      </c>
      <c r="T62" s="194">
        <v>0</v>
      </c>
      <c r="U62" s="194">
        <v>0</v>
      </c>
      <c r="V62" s="194">
        <v>0</v>
      </c>
      <c r="W62" s="194">
        <v>0</v>
      </c>
      <c r="X62" s="194">
        <v>0</v>
      </c>
      <c r="Y62" s="194">
        <v>0</v>
      </c>
      <c r="Z62" s="194">
        <v>0</v>
      </c>
      <c r="AA62" s="194">
        <v>0</v>
      </c>
      <c r="AB62" s="194">
        <v>0</v>
      </c>
      <c r="AC62" s="194">
        <v>0</v>
      </c>
      <c r="AD62" s="194">
        <v>0</v>
      </c>
      <c r="AE62" s="194">
        <v>0</v>
      </c>
      <c r="AF62" s="194">
        <v>0</v>
      </c>
      <c r="AG62" s="194">
        <v>0</v>
      </c>
      <c r="AH62" s="194">
        <v>0</v>
      </c>
      <c r="AI62" s="194">
        <v>0</v>
      </c>
      <c r="AJ62" s="194">
        <v>0</v>
      </c>
      <c r="AK62" s="194">
        <v>0</v>
      </c>
      <c r="AL62" s="194">
        <v>0</v>
      </c>
      <c r="AM62" s="194">
        <v>0</v>
      </c>
      <c r="AN62" s="195">
        <f t="shared" si="5"/>
        <v>0</v>
      </c>
      <c r="AO62" s="195">
        <f t="shared" si="6"/>
        <v>0</v>
      </c>
    </row>
    <row r="63" spans="1:41" x14ac:dyDescent="0.25">
      <c r="A63" s="196" t="s">
        <v>476</v>
      </c>
      <c r="B63" s="203" t="s">
        <v>477</v>
      </c>
      <c r="C63" s="193">
        <f t="shared" si="17"/>
        <v>0</v>
      </c>
      <c r="D63" s="193">
        <f t="shared" si="1"/>
        <v>0</v>
      </c>
      <c r="E63" s="194">
        <v>0</v>
      </c>
      <c r="F63" s="194">
        <v>0</v>
      </c>
      <c r="G63" s="194">
        <v>0</v>
      </c>
      <c r="H63" s="194">
        <v>0</v>
      </c>
      <c r="I63" s="194">
        <v>0</v>
      </c>
      <c r="J63" s="194">
        <v>0</v>
      </c>
      <c r="K63" s="194">
        <v>0</v>
      </c>
      <c r="L63" s="194">
        <v>0</v>
      </c>
      <c r="M63" s="194">
        <v>0</v>
      </c>
      <c r="N63" s="194">
        <v>0</v>
      </c>
      <c r="O63" s="194">
        <v>0</v>
      </c>
      <c r="P63" s="194">
        <v>0</v>
      </c>
      <c r="Q63" s="194">
        <v>0</v>
      </c>
      <c r="R63" s="194">
        <v>0</v>
      </c>
      <c r="S63" s="194">
        <v>0</v>
      </c>
      <c r="T63" s="194">
        <v>0</v>
      </c>
      <c r="U63" s="194">
        <v>0</v>
      </c>
      <c r="V63" s="194">
        <v>0</v>
      </c>
      <c r="W63" s="194">
        <v>0</v>
      </c>
      <c r="X63" s="194">
        <v>0</v>
      </c>
      <c r="Y63" s="194">
        <v>0</v>
      </c>
      <c r="Z63" s="194">
        <v>0</v>
      </c>
      <c r="AA63" s="194">
        <v>0</v>
      </c>
      <c r="AB63" s="194">
        <v>0</v>
      </c>
      <c r="AC63" s="194">
        <v>0</v>
      </c>
      <c r="AD63" s="194">
        <v>0</v>
      </c>
      <c r="AE63" s="194">
        <v>0</v>
      </c>
      <c r="AF63" s="194">
        <v>0</v>
      </c>
      <c r="AG63" s="194">
        <v>0</v>
      </c>
      <c r="AH63" s="194">
        <v>0</v>
      </c>
      <c r="AI63" s="194">
        <v>0</v>
      </c>
      <c r="AJ63" s="194">
        <v>0</v>
      </c>
      <c r="AK63" s="194">
        <v>0</v>
      </c>
      <c r="AL63" s="194">
        <v>0</v>
      </c>
      <c r="AM63" s="194">
        <v>0</v>
      </c>
      <c r="AN63" s="195">
        <f t="shared" si="5"/>
        <v>0</v>
      </c>
      <c r="AO63" s="195">
        <f t="shared" si="6"/>
        <v>0</v>
      </c>
    </row>
    <row r="64" spans="1:41" ht="18.75" x14ac:dyDescent="0.25">
      <c r="A64" s="196" t="s">
        <v>478</v>
      </c>
      <c r="B64" s="200" t="s">
        <v>470</v>
      </c>
      <c r="C64" s="193">
        <f t="shared" si="17"/>
        <v>0</v>
      </c>
      <c r="D64" s="193">
        <f t="shared" si="1"/>
        <v>0</v>
      </c>
      <c r="E64" s="194">
        <v>0</v>
      </c>
      <c r="F64" s="194">
        <v>0</v>
      </c>
      <c r="G64" s="194">
        <v>0</v>
      </c>
      <c r="H64" s="194">
        <v>0</v>
      </c>
      <c r="I64" s="194">
        <v>0</v>
      </c>
      <c r="J64" s="194">
        <v>0</v>
      </c>
      <c r="K64" s="194">
        <v>0</v>
      </c>
      <c r="L64" s="194">
        <v>0</v>
      </c>
      <c r="M64" s="194">
        <v>0</v>
      </c>
      <c r="N64" s="194">
        <v>0</v>
      </c>
      <c r="O64" s="194">
        <v>0</v>
      </c>
      <c r="P64" s="194">
        <v>0</v>
      </c>
      <c r="Q64" s="194">
        <v>0</v>
      </c>
      <c r="R64" s="194">
        <v>0</v>
      </c>
      <c r="S64" s="194">
        <v>0</v>
      </c>
      <c r="T64" s="194">
        <v>0</v>
      </c>
      <c r="U64" s="194">
        <v>0</v>
      </c>
      <c r="V64" s="194">
        <v>0</v>
      </c>
      <c r="W64" s="194">
        <v>0</v>
      </c>
      <c r="X64" s="194">
        <v>0</v>
      </c>
      <c r="Y64" s="194">
        <v>0</v>
      </c>
      <c r="Z64" s="194">
        <v>0</v>
      </c>
      <c r="AA64" s="194">
        <v>0</v>
      </c>
      <c r="AB64" s="194">
        <v>0</v>
      </c>
      <c r="AC64" s="194">
        <v>0</v>
      </c>
      <c r="AD64" s="194">
        <v>0</v>
      </c>
      <c r="AE64" s="194">
        <v>0</v>
      </c>
      <c r="AF64" s="194">
        <v>0</v>
      </c>
      <c r="AG64" s="194">
        <v>0</v>
      </c>
      <c r="AH64" s="194">
        <v>0</v>
      </c>
      <c r="AI64" s="194">
        <v>0</v>
      </c>
      <c r="AJ64" s="194">
        <v>0</v>
      </c>
      <c r="AK64" s="194">
        <v>0</v>
      </c>
      <c r="AL64" s="194">
        <v>0</v>
      </c>
      <c r="AM64" s="194">
        <v>0</v>
      </c>
      <c r="AN64" s="195">
        <f t="shared" si="5"/>
        <v>0</v>
      </c>
      <c r="AO64" s="195">
        <f t="shared" si="6"/>
        <v>0</v>
      </c>
    </row>
    <row r="65" spans="1:40" x14ac:dyDescent="0.25">
      <c r="A65" s="204"/>
      <c r="B65" s="205"/>
      <c r="C65" s="205"/>
      <c r="D65" s="205"/>
      <c r="E65" s="205"/>
      <c r="F65" s="205"/>
      <c r="G65" s="205"/>
      <c r="H65" s="205"/>
      <c r="I65" s="205"/>
      <c r="J65" s="205"/>
      <c r="K65" s="205"/>
      <c r="L65" s="204"/>
      <c r="M65" s="204"/>
    </row>
    <row r="66" spans="1:40" ht="54" customHeight="1" x14ac:dyDescent="0.25">
      <c r="B66" s="335"/>
      <c r="C66" s="335"/>
      <c r="D66" s="335"/>
      <c r="E66" s="335"/>
      <c r="F66" s="335"/>
      <c r="G66" s="335"/>
      <c r="H66" s="335"/>
      <c r="I66" s="335"/>
      <c r="J66" s="161"/>
      <c r="K66" s="161"/>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row>
    <row r="68" spans="1:40" ht="50.25" customHeight="1" x14ac:dyDescent="0.25">
      <c r="B68" s="335"/>
      <c r="C68" s="335"/>
      <c r="D68" s="335"/>
      <c r="E68" s="335"/>
      <c r="F68" s="335"/>
      <c r="G68" s="335"/>
      <c r="H68" s="335"/>
      <c r="I68" s="335"/>
      <c r="J68" s="161"/>
      <c r="K68" s="161"/>
    </row>
    <row r="70" spans="1:40" ht="36.75" customHeight="1" x14ac:dyDescent="0.25">
      <c r="B70" s="335"/>
      <c r="C70" s="335"/>
      <c r="D70" s="335"/>
      <c r="E70" s="335"/>
      <c r="F70" s="335"/>
      <c r="G70" s="335"/>
      <c r="H70" s="335"/>
      <c r="I70" s="335"/>
      <c r="J70" s="161"/>
      <c r="K70" s="161"/>
    </row>
    <row r="71" spans="1:40" x14ac:dyDescent="0.25">
      <c r="N71" s="207"/>
    </row>
    <row r="72" spans="1:40" ht="51" customHeight="1" x14ac:dyDescent="0.25">
      <c r="B72" s="335"/>
      <c r="C72" s="335"/>
      <c r="D72" s="335"/>
      <c r="E72" s="335"/>
      <c r="F72" s="335"/>
      <c r="G72" s="335"/>
      <c r="H72" s="335"/>
      <c r="I72" s="335"/>
      <c r="J72" s="161"/>
      <c r="K72" s="161"/>
      <c r="N72" s="207"/>
    </row>
    <row r="73" spans="1:40" ht="32.25" customHeight="1" x14ac:dyDescent="0.25">
      <c r="B73" s="335"/>
      <c r="C73" s="335"/>
      <c r="D73" s="335"/>
      <c r="E73" s="335"/>
      <c r="F73" s="335"/>
      <c r="G73" s="335"/>
      <c r="H73" s="335"/>
      <c r="I73" s="335"/>
      <c r="J73" s="161"/>
      <c r="K73" s="161"/>
    </row>
    <row r="74" spans="1:40" ht="51.75" customHeight="1" x14ac:dyDescent="0.25">
      <c r="B74" s="335"/>
      <c r="C74" s="335"/>
      <c r="D74" s="335"/>
      <c r="E74" s="335"/>
      <c r="F74" s="335"/>
      <c r="G74" s="335"/>
      <c r="H74" s="335"/>
      <c r="I74" s="335"/>
      <c r="J74" s="161"/>
      <c r="K74" s="161"/>
    </row>
    <row r="75" spans="1:40" ht="21.75" customHeight="1" x14ac:dyDescent="0.25">
      <c r="B75" s="336"/>
      <c r="C75" s="336"/>
      <c r="D75" s="336"/>
      <c r="E75" s="336"/>
      <c r="F75" s="336"/>
      <c r="G75" s="336"/>
      <c r="H75" s="336"/>
      <c r="I75" s="336"/>
      <c r="J75" s="208"/>
      <c r="K75" s="208"/>
    </row>
    <row r="76" spans="1:40" ht="23.25" customHeight="1" x14ac:dyDescent="0.25"/>
    <row r="77" spans="1:40" ht="18.75" customHeight="1" x14ac:dyDescent="0.25">
      <c r="B77" s="337"/>
      <c r="C77" s="337"/>
      <c r="D77" s="337"/>
      <c r="E77" s="337"/>
      <c r="F77" s="337"/>
      <c r="G77" s="337"/>
      <c r="H77" s="337"/>
      <c r="I77" s="337"/>
      <c r="J77" s="205"/>
      <c r="K77" s="205"/>
    </row>
  </sheetData>
  <mergeCells count="47">
    <mergeCell ref="B72:I72"/>
    <mergeCell ref="B73:I73"/>
    <mergeCell ref="B74:I74"/>
    <mergeCell ref="B75:I75"/>
    <mergeCell ref="B77:I77"/>
    <mergeCell ref="AJ21:AK21"/>
    <mergeCell ref="AL21:AM21"/>
    <mergeCell ref="B66:I66"/>
    <mergeCell ref="B68:I68"/>
    <mergeCell ref="B70:I7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P20:S20"/>
    <mergeCell ref="T20:W20"/>
    <mergeCell ref="X20:AA20"/>
    <mergeCell ref="AB20:AE20"/>
    <mergeCell ref="AF20:AI20"/>
    <mergeCell ref="A12:O12"/>
    <mergeCell ref="A14:O14"/>
    <mergeCell ref="A15:O15"/>
    <mergeCell ref="A18:O18"/>
    <mergeCell ref="A20:A22"/>
    <mergeCell ref="B20:B22"/>
    <mergeCell ref="C20:D21"/>
    <mergeCell ref="E20:F21"/>
    <mergeCell ref="G20:G22"/>
    <mergeCell ref="H20:K20"/>
    <mergeCell ref="L20:O20"/>
    <mergeCell ref="A4:O4"/>
    <mergeCell ref="A6:O6"/>
    <mergeCell ref="A8:O8"/>
    <mergeCell ref="A9:O9"/>
    <mergeCell ref="A11:O11"/>
  </mergeCells>
  <conditionalFormatting sqref="G50:G64 AJ25:AM29 AJ36:AM42 AJ44:AM64 I25:K64 Q53:W64 G25:G44 Q25:S52 U44:W52 U25:W29 U36:W42 U30:AN30 U35:AN35 U43:AN43 U31:AM34">
    <cfRule type="cellIs" dxfId="20" priority="39" operator="notEqual">
      <formula>0</formula>
    </cfRule>
  </conditionalFormatting>
  <conditionalFormatting sqref="AJ24:AM24 I24:K24 Q24:S24 G24 C24:D64 U24:W24">
    <cfRule type="cellIs" dxfId="19" priority="38" operator="notEqual">
      <formula>0</formula>
    </cfRule>
  </conditionalFormatting>
  <conditionalFormatting sqref="G45:G49">
    <cfRule type="cellIs" dxfId="18" priority="36" operator="notEqual">
      <formula>0</formula>
    </cfRule>
  </conditionalFormatting>
  <conditionalFormatting sqref="AN24 AN31:AN34 AN36:AN42 AN44:AN64 AN25:AN29 AO24 AP24 AQ24 AR24 AO25 AO26 AO27 AO28 AO29 AO30 AO31 AO32 AO33 AO34 AO35 AO36 AO37 AO38 AO39 AO40 AO41 AO42 AO43 AO44 AO45 AO46 AO47 AO48 AO49 AO50 AO51 AO52 AO53 AO54 AO55 AO56 AO57 AO58 AO59 AO60 AO61 AO62 AO63 AO64">
    <cfRule type="cellIs" dxfId="17" priority="34" operator="notEqual">
      <formula>0</formula>
    </cfRule>
  </conditionalFormatting>
  <conditionalFormatting sqref="X25:AA29 X36:AA42 X44:AA64">
    <cfRule type="cellIs" dxfId="16" priority="28" operator="notEqual">
      <formula>0</formula>
    </cfRule>
  </conditionalFormatting>
  <conditionalFormatting sqref="X24:AA24">
    <cfRule type="cellIs" dxfId="15" priority="27" operator="notEqual">
      <formula>0</formula>
    </cfRule>
  </conditionalFormatting>
  <conditionalFormatting sqref="AB25:AE29 AB36:AE42 AB44:AE64">
    <cfRule type="cellIs" dxfId="14" priority="26" operator="notEqual">
      <formula>0</formula>
    </cfRule>
  </conditionalFormatting>
  <conditionalFormatting sqref="AB24:AE24">
    <cfRule type="cellIs" dxfId="13" priority="25" operator="notEqual">
      <formula>0</formula>
    </cfRule>
  </conditionalFormatting>
  <conditionalFormatting sqref="AF25:AI29 AF36:AI42 AF44:AI64">
    <cfRule type="cellIs" dxfId="12" priority="24" operator="notEqual">
      <formula>0</formula>
    </cfRule>
  </conditionalFormatting>
  <conditionalFormatting sqref="AF24:AI24">
    <cfRule type="cellIs" dxfId="11" priority="23" operator="notEqual">
      <formula>0</formula>
    </cfRule>
  </conditionalFormatting>
  <conditionalFormatting sqref="H25:H64">
    <cfRule type="cellIs" dxfId="10" priority="16" operator="notEqual">
      <formula>0</formula>
    </cfRule>
  </conditionalFormatting>
  <conditionalFormatting sqref="H24">
    <cfRule type="cellIs" dxfId="9" priority="15" operator="notEqual">
      <formula>0</formula>
    </cfRule>
  </conditionalFormatting>
  <conditionalFormatting sqref="E24:E64">
    <cfRule type="cellIs" dxfId="8" priority="10" operator="notEqual">
      <formula>0</formula>
    </cfRule>
  </conditionalFormatting>
  <conditionalFormatting sqref="F25:F64">
    <cfRule type="cellIs" dxfId="7" priority="8" operator="notEqual">
      <formula>0</formula>
    </cfRule>
  </conditionalFormatting>
  <conditionalFormatting sqref="F24">
    <cfRule type="cellIs" dxfId="6" priority="7" operator="notEqual">
      <formula>0</formula>
    </cfRule>
  </conditionalFormatting>
  <conditionalFormatting sqref="L25:O64">
    <cfRule type="cellIs" dxfId="5" priority="6" operator="notEqual">
      <formula>0</formula>
    </cfRule>
  </conditionalFormatting>
  <conditionalFormatting sqref="L24:O24">
    <cfRule type="cellIs" dxfId="4" priority="5" operator="notEqual">
      <formula>0</formula>
    </cfRule>
  </conditionalFormatting>
  <conditionalFormatting sqref="P25:P64">
    <cfRule type="cellIs" dxfId="3" priority="4" operator="notEqual">
      <formula>0</formula>
    </cfRule>
  </conditionalFormatting>
  <conditionalFormatting sqref="P24">
    <cfRule type="cellIs" dxfId="2" priority="3" operator="notEqual">
      <formula>0</formula>
    </cfRule>
  </conditionalFormatting>
  <conditionalFormatting sqref="T25:T52">
    <cfRule type="cellIs" dxfId="1" priority="2" operator="notEqual">
      <formula>0</formula>
    </cfRule>
  </conditionalFormatting>
  <conditionalFormatting sqref="T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40"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workbookViewId="0">
      <selection activeCell="A21" sqref="A21:U21"/>
    </sheetView>
  </sheetViews>
  <sheetFormatPr defaultColWidth="9.140625" defaultRowHeight="15" x14ac:dyDescent="0.25"/>
  <cols>
    <col min="1" max="1" width="6.140625" style="64" customWidth="1"/>
    <col min="2" max="2" width="23.140625" style="64" customWidth="1"/>
    <col min="3" max="3" width="18.42578125" style="64" customWidth="1"/>
    <col min="4" max="4" width="15.140625" style="64"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 min="49" max="16384" width="9.140625" style="64"/>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row>
    <row r="6" spans="1:48" ht="18.75" x14ac:dyDescent="0.3">
      <c r="AV6" s="5"/>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66" t="str">
        <f>'1. паспорт местоположение'!A9:C9</f>
        <v xml:space="preserve">Акционерное общество "Калининградская генерирующая компания" </v>
      </c>
      <c r="B9" s="266"/>
      <c r="C9" s="266"/>
      <c r="D9" s="266"/>
      <c r="E9" s="266"/>
      <c r="F9" s="266"/>
      <c r="G9" s="266"/>
      <c r="H9" s="266"/>
      <c r="I9" s="266"/>
      <c r="J9" s="266"/>
      <c r="K9" s="266"/>
      <c r="L9" s="266"/>
      <c r="M9" s="266"/>
      <c r="N9" s="266"/>
      <c r="O9" s="266"/>
      <c r="P9" s="266"/>
      <c r="Q9" s="266"/>
      <c r="R9" s="266"/>
      <c r="S9" s="266"/>
      <c r="T9" s="266"/>
      <c r="U9" s="266"/>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66" t="str">
        <f>'1. паспорт местоположение'!A12:C12</f>
        <v>P_KGK_09</v>
      </c>
      <c r="B12" s="266"/>
      <c r="C12" s="266"/>
      <c r="D12" s="266"/>
      <c r="E12" s="266"/>
      <c r="F12" s="266"/>
      <c r="G12" s="266"/>
      <c r="H12" s="266"/>
      <c r="I12" s="266"/>
      <c r="J12" s="266"/>
      <c r="K12" s="266"/>
      <c r="L12" s="266"/>
      <c r="M12" s="266"/>
      <c r="N12" s="266"/>
      <c r="O12" s="266"/>
      <c r="P12" s="266"/>
      <c r="Q12" s="266"/>
      <c r="R12" s="266"/>
      <c r="S12" s="266"/>
      <c r="T12" s="266"/>
      <c r="U12" s="266"/>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spans="1:48" ht="18.75" x14ac:dyDescent="0.25">
      <c r="A14" s="63"/>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row>
    <row r="15" spans="1:48" x14ac:dyDescent="0.25">
      <c r="A15" s="266" t="str">
        <f>'1. паспорт местоположение'!A15</f>
        <v>Обеспечение работоспособности критически важного канала связи</v>
      </c>
      <c r="B15" s="266"/>
      <c r="C15" s="266"/>
      <c r="D15" s="266"/>
      <c r="E15" s="266"/>
      <c r="F15" s="266"/>
      <c r="G15" s="266"/>
      <c r="H15" s="266"/>
      <c r="I15" s="266"/>
      <c r="J15" s="266"/>
      <c r="K15" s="266"/>
      <c r="L15" s="266"/>
      <c r="M15" s="266"/>
      <c r="N15" s="266"/>
      <c r="O15" s="266"/>
      <c r="P15" s="266"/>
      <c r="Q15" s="266"/>
      <c r="R15" s="266"/>
      <c r="S15" s="266"/>
      <c r="T15" s="266"/>
      <c r="U15" s="266"/>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38" t="s">
        <v>479</v>
      </c>
      <c r="B21" s="338"/>
      <c r="C21" s="338"/>
      <c r="D21" s="338"/>
      <c r="E21" s="338"/>
      <c r="F21" s="338"/>
      <c r="G21" s="338"/>
      <c r="H21" s="338"/>
      <c r="I21" s="338"/>
      <c r="J21" s="338"/>
      <c r="K21" s="338"/>
      <c r="L21" s="338"/>
      <c r="M21" s="338"/>
      <c r="N21" s="338"/>
      <c r="O21" s="338"/>
      <c r="P21" s="338"/>
      <c r="Q21" s="338"/>
      <c r="R21" s="338"/>
      <c r="S21" s="338"/>
      <c r="T21" s="338"/>
      <c r="U21" s="338"/>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339" t="s">
        <v>480</v>
      </c>
      <c r="B22" s="342" t="s">
        <v>481</v>
      </c>
      <c r="C22" s="339" t="s">
        <v>482</v>
      </c>
      <c r="D22" s="339" t="s">
        <v>483</v>
      </c>
      <c r="E22" s="345" t="s">
        <v>484</v>
      </c>
      <c r="F22" s="346"/>
      <c r="G22" s="346"/>
      <c r="H22" s="346"/>
      <c r="I22" s="346"/>
      <c r="J22" s="346"/>
      <c r="K22" s="346"/>
      <c r="L22" s="347"/>
      <c r="M22" s="339" t="s">
        <v>485</v>
      </c>
      <c r="N22" s="339" t="s">
        <v>486</v>
      </c>
      <c r="O22" s="339" t="s">
        <v>487</v>
      </c>
      <c r="P22" s="348" t="s">
        <v>488</v>
      </c>
      <c r="Q22" s="348" t="s">
        <v>489</v>
      </c>
      <c r="R22" s="348" t="s">
        <v>490</v>
      </c>
      <c r="S22" s="348" t="s">
        <v>491</v>
      </c>
      <c r="T22" s="348"/>
      <c r="U22" s="349" t="s">
        <v>492</v>
      </c>
      <c r="V22" s="349" t="s">
        <v>493</v>
      </c>
      <c r="W22" s="348" t="s">
        <v>494</v>
      </c>
      <c r="X22" s="348" t="s">
        <v>495</v>
      </c>
      <c r="Y22" s="348" t="s">
        <v>496</v>
      </c>
      <c r="Z22" s="350" t="s">
        <v>497</v>
      </c>
      <c r="AA22" s="348" t="s">
        <v>498</v>
      </c>
      <c r="AB22" s="348" t="s">
        <v>499</v>
      </c>
      <c r="AC22" s="348" t="s">
        <v>500</v>
      </c>
      <c r="AD22" s="348" t="s">
        <v>501</v>
      </c>
      <c r="AE22" s="348" t="s">
        <v>502</v>
      </c>
      <c r="AF22" s="348" t="s">
        <v>503</v>
      </c>
      <c r="AG22" s="348"/>
      <c r="AH22" s="348"/>
      <c r="AI22" s="348"/>
      <c r="AJ22" s="348"/>
      <c r="AK22" s="348"/>
      <c r="AL22" s="348" t="s">
        <v>504</v>
      </c>
      <c r="AM22" s="348"/>
      <c r="AN22" s="348"/>
      <c r="AO22" s="348"/>
      <c r="AP22" s="348" t="s">
        <v>505</v>
      </c>
      <c r="AQ22" s="348"/>
      <c r="AR22" s="348" t="s">
        <v>506</v>
      </c>
      <c r="AS22" s="348" t="s">
        <v>507</v>
      </c>
      <c r="AT22" s="348" t="s">
        <v>508</v>
      </c>
      <c r="AU22" s="348" t="s">
        <v>509</v>
      </c>
      <c r="AV22" s="353" t="s">
        <v>510</v>
      </c>
    </row>
    <row r="23" spans="1:48" ht="64.5" customHeight="1" x14ac:dyDescent="0.25">
      <c r="A23" s="340"/>
      <c r="B23" s="343"/>
      <c r="C23" s="340"/>
      <c r="D23" s="340"/>
      <c r="E23" s="355" t="s">
        <v>511</v>
      </c>
      <c r="F23" s="357" t="s">
        <v>462</v>
      </c>
      <c r="G23" s="357" t="s">
        <v>464</v>
      </c>
      <c r="H23" s="357" t="s">
        <v>466</v>
      </c>
      <c r="I23" s="359" t="s">
        <v>512</v>
      </c>
      <c r="J23" s="359" t="s">
        <v>513</v>
      </c>
      <c r="K23" s="359" t="s">
        <v>514</v>
      </c>
      <c r="L23" s="357" t="s">
        <v>134</v>
      </c>
      <c r="M23" s="340"/>
      <c r="N23" s="340"/>
      <c r="O23" s="340"/>
      <c r="P23" s="348"/>
      <c r="Q23" s="348"/>
      <c r="R23" s="348"/>
      <c r="S23" s="361" t="s">
        <v>333</v>
      </c>
      <c r="T23" s="361" t="s">
        <v>515</v>
      </c>
      <c r="U23" s="349"/>
      <c r="V23" s="349"/>
      <c r="W23" s="348"/>
      <c r="X23" s="348"/>
      <c r="Y23" s="348"/>
      <c r="Z23" s="348"/>
      <c r="AA23" s="348"/>
      <c r="AB23" s="348"/>
      <c r="AC23" s="348"/>
      <c r="AD23" s="348"/>
      <c r="AE23" s="348"/>
      <c r="AF23" s="348" t="s">
        <v>516</v>
      </c>
      <c r="AG23" s="348"/>
      <c r="AH23" s="348" t="s">
        <v>517</v>
      </c>
      <c r="AI23" s="348"/>
      <c r="AJ23" s="339" t="s">
        <v>518</v>
      </c>
      <c r="AK23" s="339" t="s">
        <v>519</v>
      </c>
      <c r="AL23" s="339" t="s">
        <v>520</v>
      </c>
      <c r="AM23" s="339" t="s">
        <v>521</v>
      </c>
      <c r="AN23" s="339" t="s">
        <v>522</v>
      </c>
      <c r="AO23" s="339" t="s">
        <v>523</v>
      </c>
      <c r="AP23" s="339" t="s">
        <v>524</v>
      </c>
      <c r="AQ23" s="351" t="s">
        <v>515</v>
      </c>
      <c r="AR23" s="348"/>
      <c r="AS23" s="348"/>
      <c r="AT23" s="348"/>
      <c r="AU23" s="348"/>
      <c r="AV23" s="354"/>
    </row>
    <row r="24" spans="1:48" ht="96.75" customHeight="1" x14ac:dyDescent="0.25">
      <c r="A24" s="341"/>
      <c r="B24" s="344"/>
      <c r="C24" s="341"/>
      <c r="D24" s="341"/>
      <c r="E24" s="356"/>
      <c r="F24" s="358"/>
      <c r="G24" s="358"/>
      <c r="H24" s="358"/>
      <c r="I24" s="360"/>
      <c r="J24" s="360"/>
      <c r="K24" s="360"/>
      <c r="L24" s="358"/>
      <c r="M24" s="341"/>
      <c r="N24" s="341"/>
      <c r="O24" s="341"/>
      <c r="P24" s="348"/>
      <c r="Q24" s="348"/>
      <c r="R24" s="348"/>
      <c r="S24" s="362"/>
      <c r="T24" s="362"/>
      <c r="U24" s="349"/>
      <c r="V24" s="349"/>
      <c r="W24" s="348"/>
      <c r="X24" s="348"/>
      <c r="Y24" s="348"/>
      <c r="Z24" s="348"/>
      <c r="AA24" s="348"/>
      <c r="AB24" s="348"/>
      <c r="AC24" s="348"/>
      <c r="AD24" s="348"/>
      <c r="AE24" s="348"/>
      <c r="AF24" s="210" t="s">
        <v>525</v>
      </c>
      <c r="AG24" s="210" t="s">
        <v>526</v>
      </c>
      <c r="AH24" s="211" t="s">
        <v>333</v>
      </c>
      <c r="AI24" s="211" t="s">
        <v>515</v>
      </c>
      <c r="AJ24" s="341"/>
      <c r="AK24" s="341"/>
      <c r="AL24" s="341"/>
      <c r="AM24" s="341"/>
      <c r="AN24" s="341"/>
      <c r="AO24" s="341"/>
      <c r="AP24" s="341"/>
      <c r="AQ24" s="352"/>
      <c r="AR24" s="348"/>
      <c r="AS24" s="348"/>
      <c r="AT24" s="348"/>
      <c r="AU24" s="348"/>
      <c r="AV24" s="354"/>
    </row>
    <row r="25" spans="1:48" s="212" customFormat="1" ht="11.25" x14ac:dyDescent="0.2">
      <c r="A25" s="213">
        <v>1</v>
      </c>
      <c r="B25" s="213">
        <v>2</v>
      </c>
      <c r="C25" s="213">
        <v>4</v>
      </c>
      <c r="D25" s="213">
        <v>5</v>
      </c>
      <c r="E25" s="213">
        <v>6</v>
      </c>
      <c r="F25" s="213">
        <f>E25+1</f>
        <v>7</v>
      </c>
      <c r="G25" s="213">
        <f t="shared" ref="G25:H25" si="0">F25+1</f>
        <v>8</v>
      </c>
      <c r="H25" s="213">
        <f t="shared" si="0"/>
        <v>9</v>
      </c>
      <c r="I25" s="213">
        <f t="shared" ref="I25:AV25" si="1">H25+1</f>
        <v>10</v>
      </c>
      <c r="J25" s="213">
        <f t="shared" si="1"/>
        <v>11</v>
      </c>
      <c r="K25" s="213">
        <f t="shared" si="1"/>
        <v>12</v>
      </c>
      <c r="L25" s="213">
        <f t="shared" si="1"/>
        <v>13</v>
      </c>
      <c r="M25" s="213">
        <f t="shared" si="1"/>
        <v>14</v>
      </c>
      <c r="N25" s="213">
        <f t="shared" si="1"/>
        <v>15</v>
      </c>
      <c r="O25" s="213">
        <f t="shared" si="1"/>
        <v>16</v>
      </c>
      <c r="P25" s="213">
        <f t="shared" si="1"/>
        <v>17</v>
      </c>
      <c r="Q25" s="213">
        <f t="shared" si="1"/>
        <v>18</v>
      </c>
      <c r="R25" s="213">
        <f t="shared" si="1"/>
        <v>19</v>
      </c>
      <c r="S25" s="213">
        <f t="shared" si="1"/>
        <v>20</v>
      </c>
      <c r="T25" s="213">
        <f t="shared" si="1"/>
        <v>21</v>
      </c>
      <c r="U25" s="213">
        <f t="shared" si="1"/>
        <v>22</v>
      </c>
      <c r="V25" s="213">
        <f t="shared" si="1"/>
        <v>23</v>
      </c>
      <c r="W25" s="213">
        <f t="shared" si="1"/>
        <v>24</v>
      </c>
      <c r="X25" s="213">
        <f t="shared" si="1"/>
        <v>25</v>
      </c>
      <c r="Y25" s="213">
        <f t="shared" si="1"/>
        <v>26</v>
      </c>
      <c r="Z25" s="213">
        <f t="shared" si="1"/>
        <v>27</v>
      </c>
      <c r="AA25" s="213">
        <f t="shared" si="1"/>
        <v>28</v>
      </c>
      <c r="AB25" s="213">
        <f t="shared" si="1"/>
        <v>29</v>
      </c>
      <c r="AC25" s="213">
        <f t="shared" si="1"/>
        <v>30</v>
      </c>
      <c r="AD25" s="213">
        <f t="shared" si="1"/>
        <v>31</v>
      </c>
      <c r="AE25" s="213">
        <f t="shared" si="1"/>
        <v>32</v>
      </c>
      <c r="AF25" s="213">
        <f t="shared" si="1"/>
        <v>33</v>
      </c>
      <c r="AG25" s="213">
        <f t="shared" si="1"/>
        <v>34</v>
      </c>
      <c r="AH25" s="213">
        <f t="shared" si="1"/>
        <v>35</v>
      </c>
      <c r="AI25" s="213">
        <f t="shared" si="1"/>
        <v>36</v>
      </c>
      <c r="AJ25" s="213">
        <f t="shared" si="1"/>
        <v>37</v>
      </c>
      <c r="AK25" s="213">
        <f t="shared" si="1"/>
        <v>38</v>
      </c>
      <c r="AL25" s="213">
        <f t="shared" si="1"/>
        <v>39</v>
      </c>
      <c r="AM25" s="213">
        <f t="shared" si="1"/>
        <v>40</v>
      </c>
      <c r="AN25" s="213">
        <f t="shared" si="1"/>
        <v>41</v>
      </c>
      <c r="AO25" s="213">
        <f t="shared" si="1"/>
        <v>42</v>
      </c>
      <c r="AP25" s="213">
        <f t="shared" si="1"/>
        <v>43</v>
      </c>
      <c r="AQ25" s="213">
        <f t="shared" si="1"/>
        <v>44</v>
      </c>
      <c r="AR25" s="213">
        <f t="shared" si="1"/>
        <v>45</v>
      </c>
      <c r="AS25" s="213">
        <f t="shared" si="1"/>
        <v>46</v>
      </c>
      <c r="AT25" s="213">
        <f t="shared" si="1"/>
        <v>47</v>
      </c>
      <c r="AU25" s="213">
        <f t="shared" si="1"/>
        <v>48</v>
      </c>
      <c r="AV25" s="213">
        <f t="shared" si="1"/>
        <v>49</v>
      </c>
    </row>
    <row r="26" spans="1:48" s="212" customFormat="1" ht="11.25" x14ac:dyDescent="0.2">
      <c r="A26" s="214"/>
      <c r="B26" s="215" t="s">
        <v>39</v>
      </c>
      <c r="C26" s="215" t="s">
        <v>39</v>
      </c>
      <c r="D26" s="215" t="s">
        <v>39</v>
      </c>
      <c r="E26" s="215" t="s">
        <v>39</v>
      </c>
      <c r="F26" s="215" t="s">
        <v>39</v>
      </c>
      <c r="G26" s="215" t="s">
        <v>39</v>
      </c>
      <c r="H26" s="215" t="s">
        <v>39</v>
      </c>
      <c r="I26" s="215" t="s">
        <v>39</v>
      </c>
      <c r="J26" s="215" t="s">
        <v>39</v>
      </c>
      <c r="K26" s="215" t="s">
        <v>39</v>
      </c>
      <c r="L26" s="215" t="s">
        <v>39</v>
      </c>
      <c r="M26" s="215" t="s">
        <v>39</v>
      </c>
      <c r="N26" s="215" t="s">
        <v>39</v>
      </c>
      <c r="O26" s="215" t="s">
        <v>39</v>
      </c>
      <c r="P26" s="215" t="s">
        <v>39</v>
      </c>
      <c r="Q26" s="215" t="s">
        <v>39</v>
      </c>
      <c r="R26" s="215" t="s">
        <v>39</v>
      </c>
      <c r="S26" s="215" t="s">
        <v>39</v>
      </c>
      <c r="T26" s="215" t="s">
        <v>39</v>
      </c>
      <c r="U26" s="215" t="s">
        <v>39</v>
      </c>
      <c r="V26" s="215" t="s">
        <v>39</v>
      </c>
      <c r="W26" s="215" t="s">
        <v>39</v>
      </c>
      <c r="X26" s="215" t="s">
        <v>39</v>
      </c>
      <c r="Y26" s="215" t="s">
        <v>39</v>
      </c>
      <c r="Z26" s="215" t="s">
        <v>39</v>
      </c>
      <c r="AA26" s="215" t="s">
        <v>39</v>
      </c>
      <c r="AB26" s="215" t="s">
        <v>39</v>
      </c>
      <c r="AC26" s="215" t="s">
        <v>39</v>
      </c>
      <c r="AD26" s="215" t="s">
        <v>39</v>
      </c>
      <c r="AE26" s="215" t="s">
        <v>39</v>
      </c>
      <c r="AF26" s="215" t="s">
        <v>39</v>
      </c>
      <c r="AG26" s="215" t="s">
        <v>39</v>
      </c>
      <c r="AH26" s="215" t="s">
        <v>39</v>
      </c>
      <c r="AI26" s="215" t="s">
        <v>39</v>
      </c>
      <c r="AJ26" s="215" t="s">
        <v>39</v>
      </c>
      <c r="AK26" s="215" t="s">
        <v>39</v>
      </c>
      <c r="AL26" s="215" t="s">
        <v>39</v>
      </c>
      <c r="AM26" s="215" t="s">
        <v>39</v>
      </c>
      <c r="AN26" s="215" t="s">
        <v>39</v>
      </c>
      <c r="AO26" s="215" t="s">
        <v>39</v>
      </c>
      <c r="AP26" s="215" t="s">
        <v>39</v>
      </c>
      <c r="AQ26" s="215" t="s">
        <v>39</v>
      </c>
      <c r="AR26" s="215" t="s">
        <v>39</v>
      </c>
      <c r="AS26" s="215" t="s">
        <v>39</v>
      </c>
      <c r="AT26" s="215" t="s">
        <v>39</v>
      </c>
      <c r="AU26" s="215" t="s">
        <v>39</v>
      </c>
      <c r="AV26" s="215" t="s">
        <v>39</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topLeftCell="A11" zoomScale="145" zoomScaleSheetLayoutView="145" workbookViewId="0">
      <selection activeCell="B101" sqref="B101:B106"/>
    </sheetView>
  </sheetViews>
  <sheetFormatPr defaultRowHeight="15.75" x14ac:dyDescent="0.25"/>
  <cols>
    <col min="1" max="1" width="66.140625" style="216" customWidth="1"/>
    <col min="2" max="2" width="59.7109375" style="216" customWidth="1"/>
    <col min="3" max="3" width="9.140625" style="158" hidden="1" customWidth="1"/>
    <col min="4" max="256" width="8.85546875" style="158"/>
    <col min="257" max="258" width="66.140625" style="158" customWidth="1"/>
    <col min="259" max="512" width="8.85546875" style="158"/>
    <col min="513" max="514" width="66.140625" style="158" customWidth="1"/>
    <col min="515" max="768" width="8.85546875" style="158"/>
    <col min="769" max="770" width="66.140625" style="158" customWidth="1"/>
    <col min="771" max="1024" width="8.85546875" style="158"/>
    <col min="1025" max="1026" width="66.140625" style="158" customWidth="1"/>
    <col min="1027" max="1280" width="8.85546875" style="158"/>
    <col min="1281" max="1282" width="66.140625" style="158" customWidth="1"/>
    <col min="1283" max="1536" width="8.85546875" style="158"/>
    <col min="1537" max="1538" width="66.140625" style="158" customWidth="1"/>
    <col min="1539" max="1792" width="8.85546875" style="158"/>
    <col min="1793" max="1794" width="66.140625" style="158" customWidth="1"/>
    <col min="1795" max="2048" width="8.85546875" style="158"/>
    <col min="2049" max="2050" width="66.140625" style="158" customWidth="1"/>
    <col min="2051" max="2304" width="8.85546875" style="158"/>
    <col min="2305" max="2306" width="66.140625" style="158" customWidth="1"/>
    <col min="2307" max="2560" width="8.85546875" style="158"/>
    <col min="2561" max="2562" width="66.140625" style="158" customWidth="1"/>
    <col min="2563" max="2816" width="8.85546875" style="158"/>
    <col min="2817" max="2818" width="66.140625" style="158" customWidth="1"/>
    <col min="2819" max="3072" width="8.85546875" style="158"/>
    <col min="3073" max="3074" width="66.140625" style="158" customWidth="1"/>
    <col min="3075" max="3328" width="8.85546875" style="158"/>
    <col min="3329" max="3330" width="66.140625" style="158" customWidth="1"/>
    <col min="3331" max="3584" width="8.85546875" style="158"/>
    <col min="3585" max="3586" width="66.140625" style="158" customWidth="1"/>
    <col min="3587" max="3840" width="8.85546875" style="158"/>
    <col min="3841" max="3842" width="66.140625" style="158" customWidth="1"/>
    <col min="3843" max="4096" width="8.85546875" style="158"/>
    <col min="4097" max="4098" width="66.140625" style="158" customWidth="1"/>
    <col min="4099" max="4352" width="8.85546875" style="158"/>
    <col min="4353" max="4354" width="66.140625" style="158" customWidth="1"/>
    <col min="4355" max="4608" width="8.85546875" style="158"/>
    <col min="4609" max="4610" width="66.140625" style="158" customWidth="1"/>
    <col min="4611" max="4864" width="8.85546875" style="158"/>
    <col min="4865" max="4866" width="66.140625" style="158" customWidth="1"/>
    <col min="4867" max="5120" width="8.85546875" style="158"/>
    <col min="5121" max="5122" width="66.140625" style="158" customWidth="1"/>
    <col min="5123" max="5376" width="8.85546875" style="158"/>
    <col min="5377" max="5378" width="66.140625" style="158" customWidth="1"/>
    <col min="5379" max="5632" width="8.85546875" style="158"/>
    <col min="5633" max="5634" width="66.140625" style="158" customWidth="1"/>
    <col min="5635" max="5888" width="8.85546875" style="158"/>
    <col min="5889" max="5890" width="66.140625" style="158" customWidth="1"/>
    <col min="5891" max="6144" width="8.85546875" style="158"/>
    <col min="6145" max="6146" width="66.140625" style="158" customWidth="1"/>
    <col min="6147" max="6400" width="8.85546875" style="158"/>
    <col min="6401" max="6402" width="66.140625" style="158" customWidth="1"/>
    <col min="6403" max="6656" width="8.85546875" style="158"/>
    <col min="6657" max="6658" width="66.140625" style="158" customWidth="1"/>
    <col min="6659" max="6912" width="8.85546875" style="158"/>
    <col min="6913" max="6914" width="66.140625" style="158" customWidth="1"/>
    <col min="6915" max="7168" width="8.85546875" style="158"/>
    <col min="7169" max="7170" width="66.140625" style="158" customWidth="1"/>
    <col min="7171" max="7424" width="8.85546875" style="158"/>
    <col min="7425" max="7426" width="66.140625" style="158" customWidth="1"/>
    <col min="7427" max="7680" width="8.85546875" style="158"/>
    <col min="7681" max="7682" width="66.140625" style="158" customWidth="1"/>
    <col min="7683" max="7936" width="8.85546875" style="158"/>
    <col min="7937" max="7938" width="66.140625" style="158" customWidth="1"/>
    <col min="7939" max="8192" width="8.85546875" style="158"/>
    <col min="8193" max="8194" width="66.140625" style="158" customWidth="1"/>
    <col min="8195" max="8448" width="8.85546875" style="158"/>
    <col min="8449" max="8450" width="66.140625" style="158" customWidth="1"/>
    <col min="8451" max="8704" width="8.85546875" style="158"/>
    <col min="8705" max="8706" width="66.140625" style="158" customWidth="1"/>
    <col min="8707" max="8960" width="8.85546875" style="158"/>
    <col min="8961" max="8962" width="66.140625" style="158" customWidth="1"/>
    <col min="8963" max="9216" width="8.85546875" style="158"/>
    <col min="9217" max="9218" width="66.140625" style="158" customWidth="1"/>
    <col min="9219" max="9472" width="8.85546875" style="158"/>
    <col min="9473" max="9474" width="66.140625" style="158" customWidth="1"/>
    <col min="9475" max="9728" width="8.85546875" style="158"/>
    <col min="9729" max="9730" width="66.140625" style="158" customWidth="1"/>
    <col min="9731" max="9984" width="8.85546875" style="158"/>
    <col min="9985" max="9986" width="66.140625" style="158" customWidth="1"/>
    <col min="9987" max="10240" width="8.85546875" style="158"/>
    <col min="10241" max="10242" width="66.140625" style="158" customWidth="1"/>
    <col min="10243" max="10496" width="8.85546875" style="158"/>
    <col min="10497" max="10498" width="66.140625" style="158" customWidth="1"/>
    <col min="10499" max="10752" width="8.85546875" style="158"/>
    <col min="10753" max="10754" width="66.140625" style="158" customWidth="1"/>
    <col min="10755" max="11008" width="8.85546875" style="158"/>
    <col min="11009" max="11010" width="66.140625" style="158" customWidth="1"/>
    <col min="11011" max="11264" width="8.85546875" style="158"/>
    <col min="11265" max="11266" width="66.140625" style="158" customWidth="1"/>
    <col min="11267" max="11520" width="8.85546875" style="158"/>
    <col min="11521" max="11522" width="66.140625" style="158" customWidth="1"/>
    <col min="11523" max="11776" width="8.85546875" style="158"/>
    <col min="11777" max="11778" width="66.140625" style="158" customWidth="1"/>
    <col min="11779" max="12032" width="8.85546875" style="158"/>
    <col min="12033" max="12034" width="66.140625" style="158" customWidth="1"/>
    <col min="12035" max="12288" width="8.85546875" style="158"/>
    <col min="12289" max="12290" width="66.140625" style="158" customWidth="1"/>
    <col min="12291" max="12544" width="8.85546875" style="158"/>
    <col min="12545" max="12546" width="66.140625" style="158" customWidth="1"/>
    <col min="12547" max="12800" width="8.85546875" style="158"/>
    <col min="12801" max="12802" width="66.140625" style="158" customWidth="1"/>
    <col min="12803" max="13056" width="8.85546875" style="158"/>
    <col min="13057" max="13058" width="66.140625" style="158" customWidth="1"/>
    <col min="13059" max="13312" width="8.85546875" style="158"/>
    <col min="13313" max="13314" width="66.140625" style="158" customWidth="1"/>
    <col min="13315" max="13568" width="8.85546875" style="158"/>
    <col min="13569" max="13570" width="66.140625" style="158" customWidth="1"/>
    <col min="13571" max="13824" width="8.85546875" style="158"/>
    <col min="13825" max="13826" width="66.140625" style="158" customWidth="1"/>
    <col min="13827" max="14080" width="8.85546875" style="158"/>
    <col min="14081" max="14082" width="66.140625" style="158" customWidth="1"/>
    <col min="14083" max="14336" width="8.85546875" style="158"/>
    <col min="14337" max="14338" width="66.140625" style="158" customWidth="1"/>
    <col min="14339" max="14592" width="8.85546875" style="158"/>
    <col min="14593" max="14594" width="66.140625" style="158" customWidth="1"/>
    <col min="14595" max="14848" width="8.85546875" style="158"/>
    <col min="14849" max="14850" width="66.140625" style="158" customWidth="1"/>
    <col min="14851" max="15104" width="8.85546875" style="158"/>
    <col min="15105" max="15106" width="66.140625" style="158" customWidth="1"/>
    <col min="15107" max="15360" width="8.85546875" style="158"/>
    <col min="15361" max="15362" width="66.140625" style="158" customWidth="1"/>
    <col min="15363" max="15616" width="8.85546875" style="158"/>
    <col min="15617" max="15618" width="66.140625" style="158" customWidth="1"/>
    <col min="15619" max="15872" width="8.85546875" style="158"/>
    <col min="15873" max="15874" width="66.140625" style="158" customWidth="1"/>
    <col min="15875" max="16128" width="8.85546875" style="158"/>
    <col min="16129" max="16130" width="66.140625" style="158" customWidth="1"/>
    <col min="16131" max="16384" width="8.85546875" style="158"/>
  </cols>
  <sheetData>
    <row r="1" spans="1:8" ht="18.75" x14ac:dyDescent="0.25">
      <c r="B1" s="4" t="s">
        <v>0</v>
      </c>
    </row>
    <row r="2" spans="1:8" ht="18.75" x14ac:dyDescent="0.3">
      <c r="B2" s="5" t="s">
        <v>1</v>
      </c>
    </row>
    <row r="3" spans="1:8" ht="18.75" x14ac:dyDescent="0.3">
      <c r="B3" s="5" t="s">
        <v>527</v>
      </c>
    </row>
    <row r="4" spans="1:8" x14ac:dyDescent="0.25">
      <c r="B4" s="160"/>
    </row>
    <row r="5" spans="1:8" ht="18.75" x14ac:dyDescent="0.3">
      <c r="A5" s="363" t="str">
        <f>'1. паспорт местоположение'!A5:C5</f>
        <v>Год раскрытия информации: 2026 год</v>
      </c>
      <c r="B5" s="363"/>
      <c r="C5" s="218"/>
      <c r="D5" s="218"/>
      <c r="E5" s="218"/>
      <c r="F5" s="218"/>
      <c r="G5" s="218"/>
      <c r="H5" s="218"/>
    </row>
    <row r="6" spans="1:8" ht="18.75" x14ac:dyDescent="0.3">
      <c r="A6" s="217"/>
      <c r="B6" s="217"/>
      <c r="C6" s="217"/>
      <c r="D6" s="217"/>
      <c r="E6" s="217"/>
      <c r="F6" s="217"/>
      <c r="G6" s="217"/>
      <c r="H6" s="217"/>
    </row>
    <row r="7" spans="1:8" ht="18.75" x14ac:dyDescent="0.25">
      <c r="A7" s="256" t="s">
        <v>3</v>
      </c>
      <c r="B7" s="256"/>
      <c r="C7" s="10"/>
      <c r="D7" s="10"/>
      <c r="E7" s="10"/>
      <c r="F7" s="10"/>
      <c r="G7" s="10"/>
      <c r="H7" s="10"/>
    </row>
    <row r="8" spans="1:8" ht="18.75" x14ac:dyDescent="0.25">
      <c r="A8" s="10"/>
      <c r="B8" s="10"/>
      <c r="C8" s="10"/>
      <c r="D8" s="10"/>
      <c r="E8" s="10"/>
      <c r="F8" s="10"/>
      <c r="G8" s="10"/>
      <c r="H8" s="10"/>
    </row>
    <row r="9" spans="1:8" x14ac:dyDescent="0.25">
      <c r="A9" s="257" t="str">
        <f>'1. паспорт местоположение'!A9:C9</f>
        <v xml:space="preserve">Акционерное общество "Калининградская генерирующая компания" </v>
      </c>
      <c r="B9" s="257"/>
      <c r="C9" s="11"/>
      <c r="D9" s="11"/>
      <c r="E9" s="11"/>
      <c r="F9" s="11"/>
      <c r="G9" s="11"/>
      <c r="H9" s="11"/>
    </row>
    <row r="10" spans="1:8" x14ac:dyDescent="0.25">
      <c r="A10" s="258" t="s">
        <v>5</v>
      </c>
      <c r="B10" s="258"/>
      <c r="C10" s="13"/>
      <c r="D10" s="13"/>
      <c r="E10" s="13"/>
      <c r="F10" s="13"/>
      <c r="G10" s="13"/>
      <c r="H10" s="13"/>
    </row>
    <row r="11" spans="1:8" ht="18.75" x14ac:dyDescent="0.25">
      <c r="A11" s="10"/>
      <c r="B11" s="10"/>
      <c r="C11" s="10"/>
      <c r="D11" s="10"/>
      <c r="E11" s="10"/>
      <c r="F11" s="10"/>
      <c r="G11" s="10"/>
      <c r="H11" s="10"/>
    </row>
    <row r="12" spans="1:8" ht="30.75" customHeight="1" x14ac:dyDescent="0.25">
      <c r="A12" s="257" t="str">
        <f>'1. паспорт местоположение'!A12:C12</f>
        <v>P_KGK_09</v>
      </c>
      <c r="B12" s="257"/>
      <c r="C12" s="11"/>
      <c r="D12" s="11"/>
      <c r="E12" s="11"/>
      <c r="F12" s="11"/>
      <c r="G12" s="11"/>
      <c r="H12" s="11"/>
    </row>
    <row r="13" spans="1:8" x14ac:dyDescent="0.25">
      <c r="A13" s="258" t="s">
        <v>6</v>
      </c>
      <c r="B13" s="258"/>
      <c r="C13" s="13"/>
      <c r="D13" s="13"/>
      <c r="E13" s="13"/>
      <c r="F13" s="13"/>
      <c r="G13" s="13"/>
      <c r="H13" s="13"/>
    </row>
    <row r="14" spans="1:8" ht="18.75" x14ac:dyDescent="0.25">
      <c r="A14" s="63"/>
      <c r="B14" s="63"/>
      <c r="C14" s="63"/>
      <c r="D14" s="63"/>
      <c r="E14" s="63"/>
      <c r="F14" s="63"/>
      <c r="G14" s="63"/>
      <c r="H14" s="63"/>
    </row>
    <row r="15" spans="1:8" ht="39" customHeight="1" x14ac:dyDescent="0.25">
      <c r="A15" s="263" t="str">
        <f>'1. паспорт местоположение'!A15:C15</f>
        <v>Обеспечение работоспособности критически важного канала связи</v>
      </c>
      <c r="B15" s="263"/>
      <c r="C15" s="11"/>
      <c r="D15" s="11"/>
      <c r="E15" s="11"/>
      <c r="F15" s="11"/>
      <c r="G15" s="11"/>
      <c r="H15" s="11"/>
    </row>
    <row r="16" spans="1:8" x14ac:dyDescent="0.25">
      <c r="A16" s="258" t="s">
        <v>7</v>
      </c>
      <c r="B16" s="258"/>
      <c r="C16" s="13"/>
      <c r="D16" s="13"/>
      <c r="E16" s="13"/>
      <c r="F16" s="13"/>
      <c r="G16" s="13"/>
      <c r="H16" s="13"/>
    </row>
    <row r="17" spans="1:2" x14ac:dyDescent="0.25">
      <c r="B17" s="219"/>
    </row>
    <row r="18" spans="1:2" ht="33.75" customHeight="1" x14ac:dyDescent="0.25">
      <c r="A18" s="367" t="s">
        <v>528</v>
      </c>
      <c r="B18" s="368"/>
    </row>
    <row r="19" spans="1:2" x14ac:dyDescent="0.25">
      <c r="B19" s="160"/>
    </row>
    <row r="20" spans="1:2" x14ac:dyDescent="0.25">
      <c r="B20" s="220"/>
    </row>
    <row r="21" spans="1:2" ht="30" x14ac:dyDescent="0.25">
      <c r="A21" s="221" t="s">
        <v>529</v>
      </c>
      <c r="B21" s="222" t="str">
        <f>A15</f>
        <v>Обеспечение работоспособности критически важного канала связи</v>
      </c>
    </row>
    <row r="22" spans="1:2" x14ac:dyDescent="0.25">
      <c r="A22" s="221" t="s">
        <v>530</v>
      </c>
      <c r="B22" s="222" t="str">
        <f>'1. паспорт местоположение'!C27</f>
        <v>ГО "Город Калининград"</v>
      </c>
    </row>
    <row r="23" spans="1:2" ht="30" x14ac:dyDescent="0.25">
      <c r="A23" s="221" t="s">
        <v>531</v>
      </c>
      <c r="B23" s="223" t="str">
        <f>'1. паспорт местоположение'!C22</f>
        <v>Создание, модернизация, техническое перевооружение систем инженерно-технического обеспечения зданий (сооружений)</v>
      </c>
    </row>
    <row r="24" spans="1:2" x14ac:dyDescent="0.25">
      <c r="A24" s="221" t="s">
        <v>532</v>
      </c>
      <c r="B24" s="224" t="s">
        <v>39</v>
      </c>
    </row>
    <row r="25" spans="1:2" x14ac:dyDescent="0.25">
      <c r="A25" s="225" t="s">
        <v>533</v>
      </c>
      <c r="B25" s="222">
        <f>'3.3 паспорт описание'!C29</f>
        <v>2025</v>
      </c>
    </row>
    <row r="26" spans="1:2" x14ac:dyDescent="0.25">
      <c r="A26" s="226" t="s">
        <v>534</v>
      </c>
      <c r="B26" s="227" t="s">
        <v>39</v>
      </c>
    </row>
    <row r="27" spans="1:2" ht="28.5" x14ac:dyDescent="0.25">
      <c r="A27" s="228" t="s">
        <v>579</v>
      </c>
      <c r="B27" s="229">
        <f>'3.3 паспорт описание'!C25</f>
        <v>0.58988600000000002</v>
      </c>
    </row>
    <row r="28" spans="1:2" x14ac:dyDescent="0.25">
      <c r="A28" s="230" t="s">
        <v>535</v>
      </c>
      <c r="B28" s="230" t="s">
        <v>536</v>
      </c>
    </row>
    <row r="29" spans="1:2" ht="28.5" x14ac:dyDescent="0.25">
      <c r="A29" s="231" t="s">
        <v>537</v>
      </c>
      <c r="B29" s="229">
        <f>B27</f>
        <v>0.58988600000000002</v>
      </c>
    </row>
    <row r="30" spans="1:2" ht="28.5" x14ac:dyDescent="0.25">
      <c r="A30" s="231" t="s">
        <v>538</v>
      </c>
      <c r="B30" s="229">
        <f>B29</f>
        <v>0.58988600000000002</v>
      </c>
    </row>
    <row r="31" spans="1:2" x14ac:dyDescent="0.25">
      <c r="A31" s="230" t="s">
        <v>539</v>
      </c>
      <c r="B31" s="229"/>
    </row>
    <row r="32" spans="1:2" ht="28.5" x14ac:dyDescent="0.25">
      <c r="A32" s="231" t="s">
        <v>540</v>
      </c>
      <c r="B32" s="229">
        <f>B30</f>
        <v>0.58988600000000002</v>
      </c>
    </row>
    <row r="33" spans="1:3" s="232" customFormat="1" x14ac:dyDescent="0.25">
      <c r="A33" s="233" t="s">
        <v>585</v>
      </c>
      <c r="B33" s="229">
        <f>B32</f>
        <v>0.58988600000000002</v>
      </c>
    </row>
    <row r="34" spans="1:3" x14ac:dyDescent="0.25">
      <c r="A34" s="230" t="s">
        <v>542</v>
      </c>
      <c r="B34" s="234">
        <f>B33/$B$27</f>
        <v>1</v>
      </c>
    </row>
    <row r="35" spans="1:3" x14ac:dyDescent="0.25">
      <c r="A35" s="230" t="s">
        <v>543</v>
      </c>
      <c r="B35" s="229">
        <f>B33</f>
        <v>0.58988600000000002</v>
      </c>
      <c r="C35" s="158">
        <v>1</v>
      </c>
    </row>
    <row r="36" spans="1:3" x14ac:dyDescent="0.25">
      <c r="A36" s="230" t="s">
        <v>544</v>
      </c>
      <c r="B36" s="229">
        <v>0.33577000000000001</v>
      </c>
      <c r="C36" s="158">
        <v>2</v>
      </c>
    </row>
    <row r="37" spans="1:3" s="232" customFormat="1" x14ac:dyDescent="0.25">
      <c r="A37" s="233" t="s">
        <v>541</v>
      </c>
      <c r="B37" s="235"/>
    </row>
    <row r="38" spans="1:3" x14ac:dyDescent="0.25">
      <c r="A38" s="230" t="s">
        <v>542</v>
      </c>
      <c r="B38" s="234">
        <f>B37/$B$27</f>
        <v>0</v>
      </c>
    </row>
    <row r="39" spans="1:3" x14ac:dyDescent="0.25">
      <c r="A39" s="230" t="s">
        <v>543</v>
      </c>
      <c r="B39" s="229"/>
      <c r="C39" s="158">
        <v>1</v>
      </c>
    </row>
    <row r="40" spans="1:3" x14ac:dyDescent="0.25">
      <c r="A40" s="230" t="s">
        <v>544</v>
      </c>
      <c r="B40" s="229"/>
      <c r="C40" s="158">
        <v>2</v>
      </c>
    </row>
    <row r="41" spans="1:3" ht="28.5" x14ac:dyDescent="0.25">
      <c r="A41" s="231" t="s">
        <v>545</v>
      </c>
      <c r="B41" s="229">
        <f>B42+B46+B50+B54</f>
        <v>0</v>
      </c>
    </row>
    <row r="42" spans="1:3" s="232" customFormat="1" x14ac:dyDescent="0.25">
      <c r="A42" s="233" t="s">
        <v>541</v>
      </c>
      <c r="B42" s="235"/>
    </row>
    <row r="43" spans="1:3" x14ac:dyDescent="0.25">
      <c r="A43" s="230" t="s">
        <v>542</v>
      </c>
      <c r="B43" s="234">
        <f>B42/$B$27</f>
        <v>0</v>
      </c>
    </row>
    <row r="44" spans="1:3" x14ac:dyDescent="0.25">
      <c r="A44" s="230" t="s">
        <v>543</v>
      </c>
      <c r="B44" s="229"/>
      <c r="C44" s="158">
        <v>1</v>
      </c>
    </row>
    <row r="45" spans="1:3" x14ac:dyDescent="0.25">
      <c r="A45" s="230" t="s">
        <v>544</v>
      </c>
      <c r="B45" s="229"/>
      <c r="C45" s="158">
        <v>2</v>
      </c>
    </row>
    <row r="46" spans="1:3" s="232" customFormat="1" x14ac:dyDescent="0.25">
      <c r="A46" s="233" t="s">
        <v>541</v>
      </c>
      <c r="B46" s="235"/>
    </row>
    <row r="47" spans="1:3" x14ac:dyDescent="0.25">
      <c r="A47" s="230" t="s">
        <v>542</v>
      </c>
      <c r="B47" s="234">
        <f>B46/$B$27</f>
        <v>0</v>
      </c>
    </row>
    <row r="48" spans="1:3" x14ac:dyDescent="0.25">
      <c r="A48" s="230" t="s">
        <v>543</v>
      </c>
      <c r="B48" s="229"/>
      <c r="C48" s="158">
        <v>1</v>
      </c>
    </row>
    <row r="49" spans="1:3" x14ac:dyDescent="0.25">
      <c r="A49" s="230" t="s">
        <v>544</v>
      </c>
      <c r="B49" s="229"/>
      <c r="C49" s="158">
        <v>2</v>
      </c>
    </row>
    <row r="50" spans="1:3" s="232" customFormat="1" x14ac:dyDescent="0.25">
      <c r="A50" s="233" t="s">
        <v>541</v>
      </c>
      <c r="B50" s="235"/>
    </row>
    <row r="51" spans="1:3" x14ac:dyDescent="0.25">
      <c r="A51" s="230" t="s">
        <v>542</v>
      </c>
      <c r="B51" s="234">
        <f>B50/$B$27</f>
        <v>0</v>
      </c>
    </row>
    <row r="52" spans="1:3" x14ac:dyDescent="0.25">
      <c r="A52" s="230" t="s">
        <v>543</v>
      </c>
      <c r="B52" s="229"/>
      <c r="C52" s="158">
        <v>1</v>
      </c>
    </row>
    <row r="53" spans="1:3" x14ac:dyDescent="0.25">
      <c r="A53" s="230" t="s">
        <v>544</v>
      </c>
      <c r="B53" s="229"/>
      <c r="C53" s="158">
        <v>2</v>
      </c>
    </row>
    <row r="54" spans="1:3" s="232" customFormat="1" x14ac:dyDescent="0.25">
      <c r="A54" s="233" t="s">
        <v>541</v>
      </c>
      <c r="B54" s="235"/>
    </row>
    <row r="55" spans="1:3" x14ac:dyDescent="0.25">
      <c r="A55" s="230" t="s">
        <v>542</v>
      </c>
      <c r="B55" s="234">
        <f>B54/$B$27</f>
        <v>0</v>
      </c>
    </row>
    <row r="56" spans="1:3" x14ac:dyDescent="0.25">
      <c r="A56" s="230" t="s">
        <v>543</v>
      </c>
      <c r="B56" s="229"/>
      <c r="C56" s="158">
        <v>1</v>
      </c>
    </row>
    <row r="57" spans="1:3" x14ac:dyDescent="0.25">
      <c r="A57" s="230" t="s">
        <v>544</v>
      </c>
      <c r="B57" s="229"/>
      <c r="C57" s="158">
        <v>2</v>
      </c>
    </row>
    <row r="58" spans="1:3" ht="28.5" x14ac:dyDescent="0.25">
      <c r="A58" s="231" t="s">
        <v>546</v>
      </c>
      <c r="B58" s="229">
        <f>B59+B63+B67+B71</f>
        <v>0</v>
      </c>
    </row>
    <row r="59" spans="1:3" s="232" customFormat="1" x14ac:dyDescent="0.25">
      <c r="A59" s="233" t="s">
        <v>541</v>
      </c>
      <c r="B59" s="235"/>
    </row>
    <row r="60" spans="1:3" x14ac:dyDescent="0.25">
      <c r="A60" s="230" t="s">
        <v>542</v>
      </c>
      <c r="B60" s="234">
        <f>B59/$B$27</f>
        <v>0</v>
      </c>
    </row>
    <row r="61" spans="1:3" x14ac:dyDescent="0.25">
      <c r="A61" s="230" t="s">
        <v>543</v>
      </c>
      <c r="B61" s="229"/>
      <c r="C61" s="158">
        <v>1</v>
      </c>
    </row>
    <row r="62" spans="1:3" x14ac:dyDescent="0.25">
      <c r="A62" s="230" t="s">
        <v>544</v>
      </c>
      <c r="B62" s="229"/>
      <c r="C62" s="158">
        <v>2</v>
      </c>
    </row>
    <row r="63" spans="1:3" s="232" customFormat="1" x14ac:dyDescent="0.25">
      <c r="A63" s="233" t="s">
        <v>541</v>
      </c>
      <c r="B63" s="235"/>
    </row>
    <row r="64" spans="1:3" x14ac:dyDescent="0.25">
      <c r="A64" s="230" t="s">
        <v>542</v>
      </c>
      <c r="B64" s="234">
        <f>B63/$B$27</f>
        <v>0</v>
      </c>
    </row>
    <row r="65" spans="1:3" x14ac:dyDescent="0.25">
      <c r="A65" s="230" t="s">
        <v>543</v>
      </c>
      <c r="B65" s="229"/>
      <c r="C65" s="158">
        <v>1</v>
      </c>
    </row>
    <row r="66" spans="1:3" x14ac:dyDescent="0.25">
      <c r="A66" s="230" t="s">
        <v>544</v>
      </c>
      <c r="B66" s="229"/>
      <c r="C66" s="158">
        <v>2</v>
      </c>
    </row>
    <row r="67" spans="1:3" s="232" customFormat="1" x14ac:dyDescent="0.25">
      <c r="A67" s="233" t="s">
        <v>541</v>
      </c>
      <c r="B67" s="235"/>
    </row>
    <row r="68" spans="1:3" x14ac:dyDescent="0.25">
      <c r="A68" s="230" t="s">
        <v>542</v>
      </c>
      <c r="B68" s="234">
        <f>B67/$B$27</f>
        <v>0</v>
      </c>
    </row>
    <row r="69" spans="1:3" x14ac:dyDescent="0.25">
      <c r="A69" s="230" t="s">
        <v>543</v>
      </c>
      <c r="B69" s="229"/>
      <c r="C69" s="158">
        <v>1</v>
      </c>
    </row>
    <row r="70" spans="1:3" x14ac:dyDescent="0.25">
      <c r="A70" s="230" t="s">
        <v>544</v>
      </c>
      <c r="B70" s="229"/>
      <c r="C70" s="158">
        <v>2</v>
      </c>
    </row>
    <row r="71" spans="1:3" s="232" customFormat="1" x14ac:dyDescent="0.25">
      <c r="A71" s="233" t="s">
        <v>541</v>
      </c>
      <c r="B71" s="235"/>
    </row>
    <row r="72" spans="1:3" x14ac:dyDescent="0.25">
      <c r="A72" s="230" t="s">
        <v>542</v>
      </c>
      <c r="B72" s="234">
        <f>B71/$B$27</f>
        <v>0</v>
      </c>
    </row>
    <row r="73" spans="1:3" x14ac:dyDescent="0.25">
      <c r="A73" s="230" t="s">
        <v>543</v>
      </c>
      <c r="B73" s="229"/>
      <c r="C73" s="158">
        <v>1</v>
      </c>
    </row>
    <row r="74" spans="1:3" x14ac:dyDescent="0.25">
      <c r="A74" s="230" t="s">
        <v>544</v>
      </c>
      <c r="B74" s="229"/>
      <c r="C74" s="158">
        <v>2</v>
      </c>
    </row>
    <row r="75" spans="1:3" ht="28.5" x14ac:dyDescent="0.25">
      <c r="A75" s="236" t="s">
        <v>547</v>
      </c>
      <c r="B75" s="237"/>
    </row>
    <row r="76" spans="1:3" x14ac:dyDescent="0.25">
      <c r="A76" s="238" t="s">
        <v>539</v>
      </c>
      <c r="B76" s="237"/>
    </row>
    <row r="77" spans="1:3" x14ac:dyDescent="0.25">
      <c r="A77" s="238" t="s">
        <v>548</v>
      </c>
      <c r="B77" s="237"/>
    </row>
    <row r="78" spans="1:3" x14ac:dyDescent="0.25">
      <c r="A78" s="238" t="s">
        <v>549</v>
      </c>
      <c r="B78" s="237"/>
    </row>
    <row r="79" spans="1:3" x14ac:dyDescent="0.25">
      <c r="A79" s="238" t="s">
        <v>550</v>
      </c>
      <c r="B79" s="237"/>
    </row>
    <row r="80" spans="1:3" x14ac:dyDescent="0.25">
      <c r="A80" s="225" t="s">
        <v>551</v>
      </c>
      <c r="B80" s="239">
        <f>B81/$B$27</f>
        <v>1</v>
      </c>
    </row>
    <row r="81" spans="1:2" x14ac:dyDescent="0.25">
      <c r="A81" s="225" t="s">
        <v>552</v>
      </c>
      <c r="B81" s="240">
        <f>SUMIF(C33:C74, 1,B33:B74)</f>
        <v>0.58988600000000002</v>
      </c>
    </row>
    <row r="82" spans="1:2" x14ac:dyDescent="0.25">
      <c r="A82" s="225" t="s">
        <v>553</v>
      </c>
      <c r="B82" s="239">
        <f>B83/$B$27</f>
        <v>0.56921167818866691</v>
      </c>
    </row>
    <row r="83" spans="1:2" x14ac:dyDescent="0.25">
      <c r="A83" s="226" t="s">
        <v>554</v>
      </c>
      <c r="B83" s="240">
        <f>SUMIF(C35:C76, 2,B35:B76)</f>
        <v>0.33577000000000001</v>
      </c>
    </row>
    <row r="84" spans="1:2" x14ac:dyDescent="0.25">
      <c r="A84" s="236" t="s">
        <v>555</v>
      </c>
      <c r="B84" s="364" t="s">
        <v>586</v>
      </c>
    </row>
    <row r="85" spans="1:2" x14ac:dyDescent="0.25">
      <c r="A85" s="242" t="s">
        <v>556</v>
      </c>
      <c r="B85" s="365"/>
    </row>
    <row r="86" spans="1:2" x14ac:dyDescent="0.25">
      <c r="A86" s="242" t="s">
        <v>557</v>
      </c>
      <c r="B86" s="365"/>
    </row>
    <row r="87" spans="1:2" x14ac:dyDescent="0.25">
      <c r="A87" s="242" t="s">
        <v>558</v>
      </c>
      <c r="B87" s="365"/>
    </row>
    <row r="88" spans="1:2" x14ac:dyDescent="0.25">
      <c r="A88" s="242" t="s">
        <v>559</v>
      </c>
      <c r="B88" s="365"/>
    </row>
    <row r="89" spans="1:2" x14ac:dyDescent="0.25">
      <c r="A89" s="243" t="s">
        <v>560</v>
      </c>
      <c r="B89" s="366"/>
    </row>
    <row r="90" spans="1:2" ht="30" x14ac:dyDescent="0.25">
      <c r="A90" s="238" t="s">
        <v>561</v>
      </c>
      <c r="B90" s="244"/>
    </row>
    <row r="91" spans="1:2" ht="28.5" x14ac:dyDescent="0.25">
      <c r="A91" s="225" t="s">
        <v>562</v>
      </c>
      <c r="B91" s="244"/>
    </row>
    <row r="92" spans="1:2" x14ac:dyDescent="0.25">
      <c r="A92" s="238" t="s">
        <v>539</v>
      </c>
      <c r="B92" s="245"/>
    </row>
    <row r="93" spans="1:2" x14ac:dyDescent="0.25">
      <c r="A93" s="238" t="s">
        <v>563</v>
      </c>
      <c r="B93" s="244"/>
    </row>
    <row r="94" spans="1:2" x14ac:dyDescent="0.25">
      <c r="A94" s="238" t="s">
        <v>564</v>
      </c>
      <c r="B94" s="245"/>
    </row>
    <row r="95" spans="1:2" ht="45" x14ac:dyDescent="0.25">
      <c r="A95" s="246" t="s">
        <v>565</v>
      </c>
      <c r="B95" s="241" t="s">
        <v>566</v>
      </c>
    </row>
    <row r="96" spans="1:2" x14ac:dyDescent="0.25">
      <c r="A96" s="225" t="s">
        <v>567</v>
      </c>
      <c r="B96" s="247"/>
    </row>
    <row r="97" spans="1:2" x14ac:dyDescent="0.25">
      <c r="A97" s="242" t="s">
        <v>568</v>
      </c>
      <c r="B97" s="248"/>
    </row>
    <row r="98" spans="1:2" x14ac:dyDescent="0.25">
      <c r="A98" s="242" t="s">
        <v>569</v>
      </c>
      <c r="B98" s="248"/>
    </row>
    <row r="99" spans="1:2" x14ac:dyDescent="0.25">
      <c r="A99" s="242" t="s">
        <v>570</v>
      </c>
      <c r="B99" s="248"/>
    </row>
    <row r="100" spans="1:2" ht="28.5" x14ac:dyDescent="0.25">
      <c r="A100" s="249" t="s">
        <v>571</v>
      </c>
      <c r="B100" s="245" t="s">
        <v>587</v>
      </c>
    </row>
    <row r="101" spans="1:2" ht="28.5" x14ac:dyDescent="0.25">
      <c r="A101" s="236" t="s">
        <v>572</v>
      </c>
      <c r="B101" s="364" t="s">
        <v>573</v>
      </c>
    </row>
    <row r="102" spans="1:2" x14ac:dyDescent="0.25">
      <c r="A102" s="242" t="s">
        <v>574</v>
      </c>
      <c r="B102" s="365"/>
    </row>
    <row r="103" spans="1:2" x14ac:dyDescent="0.25">
      <c r="A103" s="242" t="s">
        <v>575</v>
      </c>
      <c r="B103" s="365"/>
    </row>
    <row r="104" spans="1:2" x14ac:dyDescent="0.25">
      <c r="A104" s="242" t="s">
        <v>576</v>
      </c>
      <c r="B104" s="365"/>
    </row>
    <row r="105" spans="1:2" x14ac:dyDescent="0.25">
      <c r="A105" s="242" t="s">
        <v>577</v>
      </c>
      <c r="B105" s="365"/>
    </row>
    <row r="106" spans="1:2" x14ac:dyDescent="0.25">
      <c r="A106" s="250" t="s">
        <v>578</v>
      </c>
      <c r="B106" s="366"/>
    </row>
    <row r="109" spans="1:2" x14ac:dyDescent="0.25">
      <c r="A109" s="251"/>
      <c r="B109" s="252"/>
    </row>
    <row r="110" spans="1:2" x14ac:dyDescent="0.25">
      <c r="B110" s="253"/>
    </row>
    <row r="111" spans="1:2" x14ac:dyDescent="0.25">
      <c r="B111" s="254"/>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4. паспортбюджет</vt:lpstr>
      <vt:lpstr>3.2 паспорт Техсостояние ЛЭП</vt:lpstr>
      <vt:lpstr>3.3 паспорт описание</vt:lpstr>
      <vt:lpstr>3.4. Паспорт надежность</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2026-03-23T13:49:01Z</dcterms:modified>
</cp:coreProperties>
</file>